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vivija.kolar\Desktop\Razpisna dokumentacija\"/>
    </mc:Choice>
  </mc:AlternateContent>
  <xr:revisionPtr revIDLastSave="0" documentId="13_ncr:1_{92D28056-8E0F-413E-9C11-A5212967FAC7}" xr6:coauthVersionLast="47" xr6:coauthVersionMax="47" xr10:uidLastSave="{00000000-0000-0000-0000-000000000000}"/>
  <bookViews>
    <workbookView xWindow="-120" yWindow="-120" windowWidth="29040" windowHeight="15720" tabRatio="500" activeTab="1" xr2:uid="{00000000-000D-0000-FFFF-FFFF00000000}"/>
  </bookViews>
  <sheets>
    <sheet name="REKAPITULACIJA" sheetId="1" r:id="rId1"/>
    <sheet name="STROJNE INŠTALACIJE" sheetId="6" r:id="rId2"/>
    <sheet name="ELEKTRO INŠTALACIJE" sheetId="7" r:id="rId3"/>
  </sheets>
  <definedNames>
    <definedName name="_xlnm._FilterDatabase" localSheetId="1" hidden="1">'STROJNE INŠTALACIJE'!$A$2:$N$88</definedName>
    <definedName name="_xlnm.Print_Area" localSheetId="0">REKAPITULACIJA!$A$1:$I$33</definedName>
    <definedName name="_xlnm.Print_Area" localSheetId="1">'STROJNE INŠTALACIJE'!#REF!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77" i="6" l="1"/>
  <c r="F185" i="7"/>
  <c r="F8" i="7"/>
  <c r="F7" i="7"/>
  <c r="F15" i="6"/>
  <c r="F13" i="6"/>
  <c r="F11" i="6"/>
  <c r="F17" i="6" s="1"/>
  <c r="F73" i="6"/>
  <c r="F71" i="6"/>
  <c r="F69" i="6"/>
  <c r="F67" i="6"/>
  <c r="F9" i="7" l="1"/>
  <c r="F47" i="6"/>
  <c r="F45" i="6"/>
  <c r="F43" i="6"/>
  <c r="F41" i="6"/>
  <c r="F55" i="6" l="1"/>
  <c r="F53" i="6"/>
  <c r="F51" i="6"/>
  <c r="F49" i="6"/>
  <c r="B75" i="6"/>
  <c r="F65" i="6"/>
  <c r="F75" i="6" s="1"/>
  <c r="B59" i="6"/>
  <c r="F57" i="6"/>
  <c r="F59" i="6" s="1"/>
  <c r="F39" i="6"/>
  <c r="F37" i="6"/>
  <c r="F35" i="6"/>
  <c r="F33" i="6"/>
  <c r="F31" i="6"/>
  <c r="F29" i="6"/>
  <c r="F27" i="6"/>
  <c r="F25" i="6"/>
  <c r="F23" i="6"/>
  <c r="D25" i="1" l="1"/>
  <c r="F184" i="7"/>
  <c r="F186" i="7" s="1"/>
  <c r="F180" i="7"/>
  <c r="F181" i="7" s="1"/>
  <c r="F175" i="7"/>
  <c r="F174" i="7"/>
  <c r="F173" i="7"/>
  <c r="F172" i="7"/>
  <c r="F171" i="7"/>
  <c r="F170" i="7"/>
  <c r="F169" i="7"/>
  <c r="F168" i="7"/>
  <c r="F167" i="7"/>
  <c r="F166" i="7"/>
  <c r="F176" i="7" s="1"/>
  <c r="F160" i="7"/>
  <c r="F159" i="7"/>
  <c r="F158" i="7"/>
  <c r="F157" i="7"/>
  <c r="F156" i="7"/>
  <c r="F155" i="7"/>
  <c r="F154" i="7"/>
  <c r="F151" i="7"/>
  <c r="F148" i="7"/>
  <c r="F147" i="7"/>
  <c r="F146" i="7"/>
  <c r="D145" i="7"/>
  <c r="F145" i="7" s="1"/>
  <c r="F144" i="7"/>
  <c r="F143" i="7"/>
  <c r="F142" i="7"/>
  <c r="F141" i="7"/>
  <c r="F140" i="7"/>
  <c r="F139" i="7"/>
  <c r="F138" i="7"/>
  <c r="F137" i="7"/>
  <c r="F136" i="7"/>
  <c r="F135" i="7"/>
  <c r="F134" i="7"/>
  <c r="F133" i="7"/>
  <c r="F132" i="7"/>
  <c r="F131" i="7"/>
  <c r="F130" i="7"/>
  <c r="F129" i="7"/>
  <c r="F128" i="7"/>
  <c r="F127" i="7"/>
  <c r="F126" i="7"/>
  <c r="F125" i="7"/>
  <c r="F124" i="7"/>
  <c r="D123" i="7"/>
  <c r="F123" i="7" s="1"/>
  <c r="F122" i="7"/>
  <c r="F121" i="7"/>
  <c r="F120" i="7"/>
  <c r="F119" i="7"/>
  <c r="F116" i="7"/>
  <c r="F115" i="7"/>
  <c r="F114" i="7"/>
  <c r="F113" i="7"/>
  <c r="F112" i="7"/>
  <c r="F111" i="7"/>
  <c r="F110" i="7"/>
  <c r="F109" i="7"/>
  <c r="F108" i="7"/>
  <c r="F107" i="7"/>
  <c r="F106" i="7"/>
  <c r="F105" i="7"/>
  <c r="F104" i="7"/>
  <c r="F103" i="7"/>
  <c r="F102" i="7"/>
  <c r="F101" i="7"/>
  <c r="F100" i="7"/>
  <c r="F99" i="7"/>
  <c r="F98" i="7"/>
  <c r="F97" i="7"/>
  <c r="F94" i="7"/>
  <c r="F93" i="7"/>
  <c r="F92" i="7"/>
  <c r="F91" i="7"/>
  <c r="F90" i="7"/>
  <c r="F89" i="7"/>
  <c r="F88" i="7"/>
  <c r="F87" i="7"/>
  <c r="F86" i="7"/>
  <c r="F85" i="7"/>
  <c r="F84" i="7"/>
  <c r="F83" i="7"/>
  <c r="F82" i="7"/>
  <c r="F81" i="7"/>
  <c r="F80" i="7"/>
  <c r="F79" i="7"/>
  <c r="F78" i="7"/>
  <c r="F77" i="7"/>
  <c r="F76" i="7"/>
  <c r="F75"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5" i="7"/>
  <c r="F24" i="7"/>
  <c r="F23" i="7"/>
  <c r="F22" i="7"/>
  <c r="F21" i="7"/>
  <c r="F20" i="7"/>
  <c r="F19" i="7"/>
  <c r="F18" i="7"/>
  <c r="F17" i="7"/>
  <c r="F15" i="7"/>
  <c r="F14" i="7"/>
  <c r="F13" i="7"/>
  <c r="F12" i="7"/>
  <c r="F11" i="7"/>
  <c r="F1" i="7"/>
  <c r="F161" i="7" l="1"/>
  <c r="F162" i="7" s="1"/>
  <c r="F149" i="7"/>
  <c r="F117" i="7"/>
  <c r="F95" i="7"/>
  <c r="F26" i="7"/>
  <c r="F177" i="7"/>
  <c r="F118" i="7"/>
  <c r="F96" i="7"/>
  <c r="F150" i="7"/>
  <c r="F27" i="7"/>
  <c r="F189" i="7" l="1"/>
  <c r="D26" i="1" s="1"/>
  <c r="D27" i="1" s="1"/>
  <c r="D28" i="1" l="1"/>
  <c r="D29" i="1" l="1"/>
  <c r="D30" i="1" s="1"/>
</calcChain>
</file>

<file path=xl/sharedStrings.xml><?xml version="1.0" encoding="utf-8"?>
<sst xmlns="http://schemas.openxmlformats.org/spreadsheetml/2006/main" count="619" uniqueCount="356">
  <si>
    <t>POPIS DEL S PREDIZMERAMI IN PREDRAČUNOM</t>
  </si>
  <si>
    <t>PROJEKT:</t>
  </si>
  <si>
    <t xml:space="preserve">PRETOČNI BAZEN DEŽEVNIH VOD PBDV R1 (BERTONCELJ) </t>
  </si>
  <si>
    <t xml:space="preserve"> </t>
  </si>
  <si>
    <t xml:space="preserve">NA PRIMARNEM KANALIZACIJSKEM SISTEMU DOMŽALE, TRZIN, MENGEŠ </t>
  </si>
  <si>
    <t>OBJEKT:</t>
  </si>
  <si>
    <t>POOBLAŠČENI INVESTITOR:</t>
  </si>
  <si>
    <t>JAVNO KOMUNALNO PODJETJE PRODNIK d.o.o.</t>
  </si>
  <si>
    <t>Savska cesta 34</t>
  </si>
  <si>
    <t>1230 DOMŽALE</t>
  </si>
  <si>
    <t>INVESTITOR:</t>
  </si>
  <si>
    <t>OBČINA DOMŽALE</t>
  </si>
  <si>
    <t>Ljubljanska c. 69, 1230 Domžale</t>
  </si>
  <si>
    <t>SKUPNA REKAPITULACIJA</t>
  </si>
  <si>
    <t>skupaj:</t>
  </si>
  <si>
    <t>1.1</t>
  </si>
  <si>
    <t>ozn.</t>
  </si>
  <si>
    <t>postavka / enota</t>
  </si>
  <si>
    <t>enota</t>
  </si>
  <si>
    <t>količina</t>
  </si>
  <si>
    <t>EUR/enoto</t>
  </si>
  <si>
    <t>EUR</t>
  </si>
  <si>
    <t>PRIPRAVLJALNA DELA</t>
  </si>
  <si>
    <t>kpl</t>
  </si>
  <si>
    <t>kos</t>
  </si>
  <si>
    <t>ur</t>
  </si>
  <si>
    <t>m</t>
  </si>
  <si>
    <t>kg</t>
  </si>
  <si>
    <t>kom</t>
  </si>
  <si>
    <t>1.2</t>
  </si>
  <si>
    <t>1.3</t>
  </si>
  <si>
    <t>m1</t>
  </si>
  <si>
    <t>1.</t>
  </si>
  <si>
    <t>2.</t>
  </si>
  <si>
    <t>3.</t>
  </si>
  <si>
    <t>4.</t>
  </si>
  <si>
    <t>5.</t>
  </si>
  <si>
    <t>6.</t>
  </si>
  <si>
    <t>7.</t>
  </si>
  <si>
    <t>8.</t>
  </si>
  <si>
    <t>Podatki za ponujen material/oprema</t>
  </si>
  <si>
    <t>OPOMBA: VSI VGRAJENI KOVINSKI DELI  (oprema, cevi, lestve, ograje, pritrdilni materiali) MORAJO BITI IZ NERJAVEČEGA MATERIALA 1.4301</t>
  </si>
  <si>
    <t xml:space="preserve">Dobava in montaža stenske zapornice
- zapornice s pogonom preko elektromotorja z reduktorjem naslednjih karakteristik:
proizvajalec (kot npr)         Sistag
tip (kot npr)                      WEY 3.4
iztočna odprtina                Ø1200 mm
višina centra do kron. baz. 3000 mm
pogonski drog              DN 32 (fi 42,4x3,0 mm)
okvir in zaporna plošča      1.4404
ali enakovredno
- elektromotorni pogon z reduktorjem ter pomožnim ročnim kolesom naslednjih karakteristik:
proizvajalec (kot npr)          Auma
tip (kot npr.)                      NORM SAR 10.2
el. mot. nad kron. baz.      900 mm
moč motorja                     0,40 kW
napetost                           400 V
frekvenca                          50 Hz
zaščita                              IP67
krmiljenje                          preko procesorja
ali enakovredno
Elektromotorni trofazni 400V pogon zapornice mora imeti prigrajeni dve končni stikali, momentno stikalo in termično stikalo v navitju elektromotorja, ogrevanje notranjosti elektronskega dela 24 VDC. Stikala naj ne bodo interno povezana! Izvedba vijačnega in pritrdilnega materiala  iz nerjavnega jekla AISI304. ves pritrdilni, tesnilni in vijačni material, 
</t>
  </si>
  <si>
    <t>Dobava, transport in vgradnja brezenergijskega splakovalnika dolžine 6,05m (npr. BGU tip SSTE ali enakovredno) kompletno s sprožilnim mehanizmom in vsemi deli</t>
  </si>
  <si>
    <t>Dobava, transport in vgradnja brezenergijskega splakovalnika dolžine 5,05m (npr. BGU tip SSTE ali enakovredno) kompletno s sprožilnim mehanizmom in vsemi deli</t>
  </si>
  <si>
    <t>Dobava, transport in vgradnja prelivne stene z lamelami, dimenzije 6400x750x400. Lamele iz pločevine debeline 2mm, pod kotom 45 stopinj, število lamel 6 kosov, reža med lamelami 150mm. Lamelna stena iz več segmentov, sidrana na betonsko steno ter prelivni rob. Lamelna stena izvedena tako, da se na lamele ujete plavajoče snovi vračajo v kolektor. Prelivna lamelna stena se izvede iz več segmentov tako, da je možna montaža skozi vstopni jašek 1200/800mm (npr. Huber BGU)</t>
  </si>
  <si>
    <t>kompl</t>
  </si>
  <si>
    <t>Dobava, transport in vgradnja ventilatorja prostora  skupaj s prezračevalno cevjo, naslednjih karakteristik:
proizvajalec         kot npr. Systemair
tip                      kot npr. AW 200 E4 sileo
pretok                             200 m3/h
število obratov                1.300 min-1
hrup                               46 dB(A) 
priključna moč                16 W
napetost                         230 V
frekvenca                        50 Hz
Ventilator se dobavi skupaj s temperaturno zaščito, nadtlačno žaluzijo ter z vgradno cevjo fi  210,0 x 1,50 mm, dolžine 300 mm,
cev je vzidana v obodno steno objekta, na vstopni strani je vgrajen ventilator, na izstopni pa je vgrajena nadtlačna žaluzija VK20, dim. 250 x 250 mm, 
delovanje ventilatorja brezstopenjsko preko regulatorja hitrosti REE 1 cevovod je izdelan iz nerjavnega jekla AISI304, nadtlačna žaluzija je iz eloksiranega aluminija ali PVC. Za izenačevanje tlakov se v vhodnih vratih prostora namesti prezračevalna rešetka iz aluminija vključno z zaščitno mrežico in vgradnim okvirjem, naslednjih karakteristik: 
proizvajalec                    npr. IMP Klima
tip                                   npr. AR-4P
dimenzija (širina x višina)  425 x 125 mm</t>
  </si>
  <si>
    <t>Dobava, transport in vgradnja ventilatorja prostora elektroomare  skupaj s prezračevalno cevjo, naslednjih karakteristik:
proizvajalec       kot npr.   Systemair
tip                    kot npr.   AW 200 E4 sileo
pretok                             200 m3/h
število obratov                  1.300 min-1
hrup                                46 dB(A) 
priključna moč                 16 W
napetost                          230 V
frekvenca                         50 Hz
Ventilator se dobavi skupaj s temperaturno zaščito, nadtlačno žaluzijo ter z vgradno cevjo fi  210,0 x 1,50 mm, dolžine 300 mm,
cev je vzidana v obodno steno objekta, na vstopni strani je vgrajen ventilator, na izstopni pa je vgrajena nadtlačna žaluzija VK20, dim. 250 x 250 mm, 
delovanje ventilatorja brezstopenjsko preko regulatorja hitrosti REE 1 ter termostata 
cevovod je izdelan iz nerjavnega jekla AISI304, nadtlačna žaluzija je iz eloksiranega aluminija ali PVC. Za izenačevanje tlakov se v vhodnih vratih prostora namesti prezračevalna rešetka iz aluminija vključno z zaščitno mrežico in vgradnim okvirjem, naslednjih karakteristik: 
proizvajalec                    npr. IMP Klima
tip                                   npr. AR-4P
dimenzija (širina x višina)  425 x 125 mm</t>
  </si>
  <si>
    <t xml:space="preserve">ogrevanje prostorov
dobava in montaža električnih radiatorjev za ogrevanje prostorov, naslednjih karakteristik: 
proizvajalec                    kot npr. Glamox
tip                                    kot npr. H30 H
napetost                          230 V
frekvenca                        50 Hz
grelna moč                       600 W
radiatorji so opremljeni z elektronskim termostatom in se montirajo na stene prostora, 
vključno z pritrdilnim in konzolnim materialom
</t>
  </si>
  <si>
    <t>10</t>
  </si>
  <si>
    <t>Dobava, transport in vgradnja karabin lestve dolžine l=5.4m</t>
  </si>
  <si>
    <t>11</t>
  </si>
  <si>
    <t>12</t>
  </si>
  <si>
    <t>Dobava, transport in vgradnja karabin lestve dolžine l=2.5m</t>
  </si>
  <si>
    <t>13</t>
  </si>
  <si>
    <t>14</t>
  </si>
  <si>
    <t xml:space="preserve">tlačni cevovod črpališča
izdelava, dobava in montaža cevovoda za črpanje odpadne vode iz objekta R1-ba v objekt R1-re, cevovod je sestavljen iz naslednjih elementov:
cev DN150 (168,3,1x3,0 mm), dolžina 90m
koleno DN150, 12 kos
prosta prirobnica z zavihkom DN150, 2 kos
tesnilni obroč DN150, 4 kos
konzole DN150  kos  
</t>
  </si>
  <si>
    <t>II</t>
  </si>
  <si>
    <t xml:space="preserve">OPOMBA: Za vse postavke, ki zajemajo material velja, da je potrebno v ceni za enoto vkalkulirati nabavno ceno, prevoz, razkladanje, prenos do mesta vgraditve ter vgrajevanje ali polaganje.
</t>
  </si>
  <si>
    <t>SKUPAJ:</t>
  </si>
  <si>
    <t>elektro inštalacije - objekt</t>
  </si>
  <si>
    <t>SVETILNA TELESA</t>
  </si>
  <si>
    <t>(dobava,montaža, priklop )</t>
  </si>
  <si>
    <t>SV1 - stropna LED svetilke, zaščitene pred prahom in vlago IP65; 5822 lm izhodnega svetlobnega toka svetilke; moč svetilke 48W; barvna temperatura vira 4000K; dolžine 1200mm  kot npr. INTRA 5700 - po potrditvi vodje projekta</t>
  </si>
  <si>
    <t>SV2 - nadometni reflektor, LED  s poglobljeno optiko, 40W, 4700 Lm, 4000°K, ohišje Al , optika asimetrična 60 °, siva barva, kaljeno steklo, cca 220x 270 65mm, IP66  - po potrditvi vodje projekta</t>
  </si>
  <si>
    <t>Senzor gibanja IR, 180°za zunanjo montažo s preklopnim relejnim izhodom, 230V 50Hz</t>
  </si>
  <si>
    <t>Piktogram z zunanjo osvetlitvijo dim 20x10cm na PVC podlogi za pritrditev na zid</t>
  </si>
  <si>
    <t>- izhod smer naravnost (dol)</t>
  </si>
  <si>
    <t>Kos</t>
  </si>
  <si>
    <t>Demontaža (izsekavanje iz betonskega temelja) obstoječega kandelabra višine 6m s svetilko in dostava na začasno deponijo</t>
  </si>
  <si>
    <t>Izdelava temelja za postavitev obstoječega vsadnega kandelabra višine 6m</t>
  </si>
  <si>
    <t>Izkop in zasip jarka s cevno kanalizacijo 1xDWP 110mm globine 1.0m in širine 0.4m, delno obbetonirana (20%)</t>
  </si>
  <si>
    <t>Kabelski jašek dim. fi60cm in globine 80cm z uvodom cevi in LTŽ pokrovom 600x600mm 15T</t>
  </si>
  <si>
    <t>Postavitev in niviliranje obstoječega kandelabra na novo stojno mesto višine 6m</t>
  </si>
  <si>
    <t>Montaža obstoječe svetilke 36W na pripravljen kandelaber</t>
  </si>
  <si>
    <t>Izklopi in vklopi cestne razsvetljave v prižigališču</t>
  </si>
  <si>
    <t>Zavarovanje obstoječega kabla cestne razsvetljave v času gradnje</t>
  </si>
  <si>
    <t>SVETILNA TELESA SKUPAJ:</t>
  </si>
  <si>
    <t>ELEKTRIČNI RAZDELILNIK R1</t>
  </si>
  <si>
    <t>(dobava, montaža ter ožičenje )</t>
  </si>
  <si>
    <t>-</t>
  </si>
  <si>
    <t>zidna omara iz inox pločevine  1.4301 dim. 1000x1200x300mm z dvokrilnimi vrati kpl. s ključavnico in vgrajeno opremo, enakovredno kot npr.: Rittal</t>
  </si>
  <si>
    <t>odvodnik prenapetosti razred II; (8/20)µs; Uc=275V; Imax=40kA</t>
  </si>
  <si>
    <t>napetostni nadzorni rele 
enakovredno kot npr.: Schrack UR5P3011</t>
  </si>
  <si>
    <t>Stikalo glavno izbirno 40A, 4p, 1-0-2, montirano na vrata razdelilnika z ročico rdeče rumene barve</t>
  </si>
  <si>
    <t>Varovalni element EFD 10 3p, komplet z vložki CD10 3x16A</t>
  </si>
  <si>
    <t>Stikalo zaščitno RDC 25A, 4p, z diferenčnim  tokom 0.03A</t>
  </si>
  <si>
    <t>instalacijski odklopnik 3f; C32A; 10kA 
(ožičeno po enopolni shemi)</t>
  </si>
  <si>
    <t>instalacijski odklopnik 3f; C6A; 10kA 
(ožičeno po enopolni shemi)</t>
  </si>
  <si>
    <t>instalacijski odklopnik 2f; C6A; 10kA 
(ožičeno po enopolni shemi)</t>
  </si>
  <si>
    <t>instalacijski odklopnik 1f; C6A; 10kA 
(ožičeno po enopolni shemi)</t>
  </si>
  <si>
    <t>instalacijski odklopnik 1f; C10A; 10kA 
(ožičeno po enopolni shemi)</t>
  </si>
  <si>
    <t>instalacijski odklopnik 1f; C16A; 10kA 
(ožičeno po enopolni shemi)</t>
  </si>
  <si>
    <t>instalacijski odklopnik 3f; C16A; 10kA 
(ožičeno po enopolni shemi)</t>
  </si>
  <si>
    <t>sponka VSV4pA za vgradnjo cevne varovovalke komplet z ustrezno varovalko</t>
  </si>
  <si>
    <t>Pomožni kontakt za inštalacijske odklopnike 1xNO, 1xNC</t>
  </si>
  <si>
    <t xml:space="preserve">motorsko zaščitno stikalo 1,6-2.5A 3p, kot npr. GV2RT07+11 </t>
  </si>
  <si>
    <t xml:space="preserve">motorsko zaščitno stikalo 2,5-4.0A 3p, kot npr. GV2RT08+11 </t>
  </si>
  <si>
    <t xml:space="preserve">motorsko zaščitno stikalo 6-10A 3p, kot npr. GV2RT14+11 </t>
  </si>
  <si>
    <t>kontaktor KN 09-11 24VDC</t>
  </si>
  <si>
    <t>samo vgradnja krmilno zaščitnega releja FPG 414</t>
  </si>
  <si>
    <t>vtičnica 230 V; 50 Hz; na DIN letev</t>
  </si>
  <si>
    <t xml:space="preserve">svetilka s stikalom in vtičnico 230 V; 50 Hz v razdelilcu </t>
  </si>
  <si>
    <t>grelec 100W za DIN letev</t>
  </si>
  <si>
    <t xml:space="preserve">ventilator s filtrom IP65 </t>
  </si>
  <si>
    <t>končno stikalo na vratih 1xNO 1xNC</t>
  </si>
  <si>
    <t>termostat NC za gralec na DIN letev 0-60C</t>
  </si>
  <si>
    <t>termostat NO za ventilator na DIN letev 0-60C</t>
  </si>
  <si>
    <t>prenapetostna zaščita 
enakovredno kot npr.: Phoenix Contact MT-2PE-230VAC</t>
  </si>
  <si>
    <t>napetostni nadzorni rele  UR5P3011</t>
  </si>
  <si>
    <t>Ex bariera za ind. stikalo, kot. Npr. P&amp;F KCD2-SR-Ex1-LB</t>
  </si>
  <si>
    <t>Ex bariera za analogno zanko 4-20mA pasivno, kot. Npr. Stahl 9160/13-11-10s</t>
  </si>
  <si>
    <t>Ex bariera za digitalno zanko 24VDC, kot. Npr. Stahl 9170/11-12-11s</t>
  </si>
  <si>
    <t>stikalo preklopno 1-0-2;25A 2p; CG8A211 VE21</t>
  </si>
  <si>
    <t>stikalo izklopno 0-1; 25A; 1p CG8A200 VE12</t>
  </si>
  <si>
    <t>UPS brezprekinitveno napajanje 2200VA (1750W), On-line faze 1/1, dvojna pretvorba, RIELLO AROS Sentinel PRO 2200
kpl z relejna kartica za UPS, MULTICOM 382</t>
  </si>
  <si>
    <t>Ločilni transformator 400/230V, 1200VA, 50Hz za montažo na ploščo</t>
  </si>
  <si>
    <t xml:space="preserve">pomožni rele Schrack tip PT 570024 (24VDC); 6A; kpl s podnožjem in LED modulom </t>
  </si>
  <si>
    <t xml:space="preserve">pomožni rele Schrack tip PT 270024 (24VDC); 12A; kpl s podnožjem in LED modulom </t>
  </si>
  <si>
    <t>Tipka RUMENA  1NO, enakovredno kot npr. RMQ Titan M22 kpl z nosilcem oznake, adapterjem in stikalnim elementom, montaža na DIN letev</t>
  </si>
  <si>
    <t xml:space="preserve">signalna svetilka RDEČA  nizka s svetilko LED 230V AC enakovredno kot npr.RMQ Titan M22 kpl z nosilcem oznake, adapterjem </t>
  </si>
  <si>
    <t xml:space="preserve">signalna svetilka ZELENA  nizka s svetilko LED 230V AC enakovredno kot npr.RMQ Titan M22 kpl z nosilcem oznake, adapterjem </t>
  </si>
  <si>
    <t xml:space="preserve">signalna svetilka MODRA  nizka s svetilko LED 230V AC enakovredno kot npr.RMQ Titan M22 kpl z nosilcem oznake, adapterjem </t>
  </si>
  <si>
    <t>stabiliziran usmernik  230VAC / 24VDC 10A</t>
  </si>
  <si>
    <t>krmilnik z naslednjimi konfiguracijami kot npr.:</t>
  </si>
  <si>
    <t>krmilnik EATON XV-102-D6-57TVRC-10, s touch dispayem</t>
  </si>
  <si>
    <t>CAN gateway modul EATON XN-312-GW-CAN</t>
  </si>
  <si>
    <t>I/O Expansion Modul EATON XN-322-16DI-PD 16xDI 24VDC</t>
  </si>
  <si>
    <t>I/O Expansion Modul EATON XN-322-16DO-P5 16xDO 24VDC</t>
  </si>
  <si>
    <t>I/O Expansion Modul EATON XN-322-8AI-I 8xAI 24VDC</t>
  </si>
  <si>
    <t>I/O Expansion Modul EATON XN-322-4AIO-I 2xAI, 2xAO 24VDC</t>
  </si>
  <si>
    <t>izdelava aplikativne programske opreme za krmilnik
-  30x DI
-  10x DO
-  5x AI
-  2x AO
s komunikacijo GSM (javljanje napak, informacije na zahtevo)</t>
  </si>
  <si>
    <t>izdelava SCADA aplikacije na krmilniku</t>
  </si>
  <si>
    <t>izdelava SCADA aplikacije (dograditev obstoječe) v nadzornem centru, prenos podatkov po GSM povezavi, zagon in testiranje</t>
  </si>
  <si>
    <t>usposabljanje in izobraževanje upravljalca sistema ter testiranje in spuščanje v pogon</t>
  </si>
  <si>
    <t>GSM/GPRS modem, enakovredno G3 kot npr. RUT955 GSM Router, brez GSM naročnine</t>
  </si>
  <si>
    <t xml:space="preserve">PREHOD N--BNC S KABLOM 5m </t>
  </si>
  <si>
    <t>prenapetostna zaščita za GSM anteno
enakovredno kot npr.: ASP 01</t>
  </si>
  <si>
    <t xml:space="preserve">sponka VS 25mm2 </t>
  </si>
  <si>
    <t xml:space="preserve">sponka VS 16mm2 </t>
  </si>
  <si>
    <t xml:space="preserve">sponka VS 6mm2 </t>
  </si>
  <si>
    <t xml:space="preserve">sponka VS 4mm2 </t>
  </si>
  <si>
    <t>letev pritrdilna DIN</t>
  </si>
  <si>
    <t>Uvodnica PG PVC 9-28mm</t>
  </si>
  <si>
    <t>ELEKTRIČNI RAZDELILNIK R1  skupaj :</t>
  </si>
  <si>
    <t>KABELSKI RAZVOD</t>
  </si>
  <si>
    <t>(dobava in polaganje delno na PK police, delno v kinete, komplet s priklopom na obeh straneh)</t>
  </si>
  <si>
    <t>Kabel NYY-J 4x 16mm²</t>
  </si>
  <si>
    <t>Kabel NYY-J 5x 10mm²</t>
  </si>
  <si>
    <t>Kabel NAYY-J 4x 16+1,5mm²</t>
  </si>
  <si>
    <t>Kabel OLFLEX CLASSIC 110 4x 1,5mm²</t>
  </si>
  <si>
    <t>Kabel OLFLEX CLASSIC 110 7x 1,5mm²</t>
  </si>
  <si>
    <t>Kabel OLFLEX CLASSIC 110 12x 0,75mm²</t>
  </si>
  <si>
    <t>Kabel OLFLEX CLASSIC 110 5x 2,5mm²</t>
  </si>
  <si>
    <t>Kabel LiyCy 3x1,5mm²</t>
  </si>
  <si>
    <t>Kabel LiyCy 4x0,75mm²</t>
  </si>
  <si>
    <t>Kabel LiyCy 4x1,0mm²</t>
  </si>
  <si>
    <t>Kabel LiyCy 5x1,0mm²</t>
  </si>
  <si>
    <t>Kabel LiyCy 7x0,75mm²</t>
  </si>
  <si>
    <t>Kabel LiyCy 10x0,75mm²</t>
  </si>
  <si>
    <t>Kabel NYM-J 3x 1,5mm²</t>
  </si>
  <si>
    <t>Kabel NYM-J 3x 2,5mm²</t>
  </si>
  <si>
    <t>Kabel NYM-J 5x 2,5mm²</t>
  </si>
  <si>
    <t>kabel H05V-K 6-16 mm²</t>
  </si>
  <si>
    <t>KABELSKI RAZVOD skupaj:</t>
  </si>
  <si>
    <t>OSTALI ELEKTROINŠTALACIJSKI MATERIAL in DELA</t>
  </si>
  <si>
    <t>(dobava in montaža oz. polaganje)</t>
  </si>
  <si>
    <t>4.1</t>
  </si>
  <si>
    <t>Zunanja GSM antena z nosilcem in priključnim kablom 5m</t>
  </si>
  <si>
    <t>4.2</t>
  </si>
  <si>
    <t>INOX kabelska polica PK 100 s pregrado in pokrovom v kompletu s spojnim, nosilnim in vijačnim materialom (vertikala)</t>
  </si>
  <si>
    <t>4.3</t>
  </si>
  <si>
    <t>INOX kabelska polica PK 50 s pregrado in pokrovom v kompletu s spojnim, nosilnim in vijačnim materialom (vertikala)</t>
  </si>
  <si>
    <t>4.4</t>
  </si>
  <si>
    <t>kabelski kanal PVC 30x17mm</t>
  </si>
  <si>
    <t>4.5</t>
  </si>
  <si>
    <t>kabelski kanal PVC 30x30mm</t>
  </si>
  <si>
    <t>4.6</t>
  </si>
  <si>
    <t>kabelski kanal PVC 40x40mm</t>
  </si>
  <si>
    <t>4.7</t>
  </si>
  <si>
    <t>kabelski kanal PVC 60x40mm</t>
  </si>
  <si>
    <t>4.8</t>
  </si>
  <si>
    <t xml:space="preserve">n/o IP54, V.polna 400V/16A motorska vtičnica </t>
  </si>
  <si>
    <t>4.9</t>
  </si>
  <si>
    <t>II.polna vtičnica z zaščitnim kontaktom micro n/o  IP54</t>
  </si>
  <si>
    <t>4.10</t>
  </si>
  <si>
    <t>Stikalo n/o navadno, 10A, 1p, IP55</t>
  </si>
  <si>
    <t>4.11</t>
  </si>
  <si>
    <t>Priključnica 1f ali 3f 16A, 5p p/o</t>
  </si>
  <si>
    <t>4.12</t>
  </si>
  <si>
    <t>Natičnica 400V, 32A, 5p, 6h s pokrovom IP65</t>
  </si>
  <si>
    <t>4.13</t>
  </si>
  <si>
    <t>Konvektor kot npr. GLAMOX H30H 800W, 230V; s priključnim kablom za priklop na vtičnico</t>
  </si>
  <si>
    <t>4.14</t>
  </si>
  <si>
    <t>Ventilator prezračevanja prostora kot Sxstemair AW 200E4 z regulatorjem hitrosti REE1</t>
  </si>
  <si>
    <t>4.15</t>
  </si>
  <si>
    <t>Sobni termostat 10-60°C, 10A, 230V nadomet</t>
  </si>
  <si>
    <t>4.16</t>
  </si>
  <si>
    <t>končno stikalo na vratih/jaških 1xNO 1xNC IP65</t>
  </si>
  <si>
    <t>4.17</t>
  </si>
  <si>
    <t>doza razvodna ,kot GW44234 komplet z uvodnicami</t>
  </si>
  <si>
    <t>4.18</t>
  </si>
  <si>
    <t>omarica GIP dodatne izenačitve potenciala</t>
  </si>
  <si>
    <t>razvodnica DPN 160x120x50 mm, z vrstnimi sponkami (10x) in uvodnicami (6x)</t>
  </si>
  <si>
    <t>Razdelilnik priključni D1, kovinski inox dim 300x300x150mm z montažno letvijo, vrstnimi sponkami (20x) in uvodnicami (12x)</t>
  </si>
  <si>
    <t>Doza tipska za dve vgradni tipki IP66, z dvema zelenima tipkama s puščico gor/dol, in kontakton NC+NO</t>
  </si>
  <si>
    <t>razne PVC zaščitne gibljive cevi euroflex 10-20 mm din siva euroflex</t>
  </si>
  <si>
    <t>izdelava prebojev skozi AB steno/ploščo fi 150mm - kronsko vrtanje</t>
  </si>
  <si>
    <t>cev zaščitna DWP 110mm rdeča</t>
  </si>
  <si>
    <t>Kabelska spojka EPKJ 4x16 s samokrčnimi cevmi, komplet s tulci Al</t>
  </si>
  <si>
    <t>povezave kovinskih mas</t>
  </si>
  <si>
    <t>razna konstrukcijska INOX kovina</t>
  </si>
  <si>
    <t>OSTALI ELEKTROINŠTALACIJSKI MATERIAL skupaj:</t>
  </si>
  <si>
    <t>(dobava in montaža elektro opreme)</t>
  </si>
  <si>
    <t>5.1</t>
  </si>
  <si>
    <t>Samo priklop motornega pogona AUMA, brez nastavitve in prvega zagona</t>
  </si>
  <si>
    <t>5.2</t>
  </si>
  <si>
    <t>Priklop sprožilnika mehanizma prekucnika</t>
  </si>
  <si>
    <t>5.3</t>
  </si>
  <si>
    <t>Dobava in montaža induktivnega končnega stikala za Ex kot npr. Pepperl NJ10-30GK-N na pripravljeno strojno mesto</t>
  </si>
  <si>
    <t>5.4</t>
  </si>
  <si>
    <t>dobava in montaža ter priklop nivojne UZ sonde kot npr. E+H tip FRM10 spriloženo montažno opremo</t>
  </si>
  <si>
    <t>5.5</t>
  </si>
  <si>
    <t>Dobava in montaža nivosjnega stikala 10A, preklopno, kot npr. MJK 7030</t>
  </si>
  <si>
    <t>5.6</t>
  </si>
  <si>
    <r>
      <rPr>
        <sz val="10"/>
        <rFont val="Calibri"/>
        <family val="2"/>
        <charset val="238"/>
      </rPr>
      <t>Priklop črpa</t>
    </r>
    <r>
      <rPr>
        <sz val="10"/>
        <rFont val="Calibri"/>
        <family val="2"/>
        <charset val="1"/>
      </rPr>
      <t xml:space="preserve">lke </t>
    </r>
  </si>
  <si>
    <t>5.7</t>
  </si>
  <si>
    <t>priklop dovoda v razdelilnik ventilatorja 5kW</t>
  </si>
  <si>
    <t>5.8</t>
  </si>
  <si>
    <t>STRELOVODNE INSTALACIJE IN OZEMLJITVE</t>
  </si>
  <si>
    <t>(dobava in polaganje)</t>
  </si>
  <si>
    <t>6.1</t>
  </si>
  <si>
    <t>valjanec ZnFe 25*4mm</t>
  </si>
  <si>
    <t>6.2</t>
  </si>
  <si>
    <t>vodnik Al fi 8 mm</t>
  </si>
  <si>
    <t>6.3</t>
  </si>
  <si>
    <t>valjanec Rf 30*3.5mm</t>
  </si>
  <si>
    <t>6.4</t>
  </si>
  <si>
    <t>strešne in zidne konzole Rf</t>
  </si>
  <si>
    <t>6.5</t>
  </si>
  <si>
    <t>križne sponke 60x60x3 Rf</t>
  </si>
  <si>
    <t>6.6</t>
  </si>
  <si>
    <t>izdelava galvanskih spojev Rf fi 50-200</t>
  </si>
  <si>
    <t>6.7</t>
  </si>
  <si>
    <t>mehanska zaščita valjanca h=1,8m Rf</t>
  </si>
  <si>
    <t>6.8</t>
  </si>
  <si>
    <t>doza DIP z zbiralko</t>
  </si>
  <si>
    <t>merilna sponka Rf/Al (Rf) komplet z oznako spoja</t>
  </si>
  <si>
    <t>galvanski spoji na kovinsko konstrukcijo, kovinska vrata, stopnice, opremo,..</t>
  </si>
  <si>
    <t>MERITVE ZAŠČITE PROTI UDARU ELEKTRIČNEGA TOKA, IZOLACIJSKE TRDNOSTI KABELSKIH VODNIKOV, GALVANSKIH POVEZAV KOVINSKIH MAS IN PONIKALNE UPORNOSTI OZEMLJITVE TER IZDAJA USTREZNE DOKUMENTACIJE V SKLADU S PREDPISI IN PROTOKOLI</t>
  </si>
  <si>
    <t>7.1</t>
  </si>
  <si>
    <t>meritve</t>
  </si>
  <si>
    <t>PRIPRAVE IN TRANSPORTNI STROŠKI</t>
  </si>
  <si>
    <t>8.1</t>
  </si>
  <si>
    <t xml:space="preserve">priprave  </t>
  </si>
  <si>
    <t>PRIPRAVE IN TRANSPORTNI STROŠKI SKUPAJ:</t>
  </si>
  <si>
    <t>Nepredvidena dela 10%</t>
  </si>
  <si>
    <t>OPOMBA: Za vso opremo, kjer je naveden proizvajalec (kot npr), tip (kot npr), velja po potrditvi vodje projetka.</t>
  </si>
  <si>
    <t>Dobava, transport in vgradnja karabin lestve dolžine l=5.1m</t>
  </si>
  <si>
    <r>
      <t>Dobava, transport in vgradnja potopne črpalke za odpadne vode v komoro črpališča z delovno točko Q= 20 l/s, h=7,9m moč motorja= 4,5 kW, nametost U=3x400 V, npr</t>
    </r>
    <r>
      <rPr>
        <sz val="10"/>
        <color rgb="FFFF0000"/>
        <rFont val="Calibri"/>
        <family val="2"/>
        <charset val="1"/>
      </rPr>
      <t>.</t>
    </r>
    <r>
      <rPr>
        <sz val="10"/>
        <rFont val="Calibri"/>
        <family val="2"/>
        <charset val="1"/>
      </rPr>
      <t xml:space="preserve"> Wilo FA 10.44W FK202-6/12-4,5, prosti prehod 100 mm, Worteks rotor, 960 vrt/min, 10 m priključnega kabla, trifazni direktni zagon  a</t>
    </r>
    <r>
      <rPr>
        <sz val="10"/>
        <rFont val="Calibri"/>
        <family val="2"/>
        <charset val="238"/>
      </rPr>
      <t>li enakovredno.
črpalka se dobavi z litoželeznim podstavkom, 90o kolenom, priključno sklopko na tlačno cev, cevnim vodilom 2xDN50 (60,3x3,6 mm) dolžine 9,00 m,  verigo za dvig črpalke, nosilcem za pritrditev cevnega vodila, nastavki za pritrditev verige na črpalko in betonsko steno črpališča in vsem potrebnim vijačnim in tesnilnim priborom vse iz nerjavečega materiala
potopna črpalka se dobavi s termičnim stikalom v statorskem navitju elektromotorja in z zaščito ob vdoru vode v oljno komoro, v kompletu s črpalko se dobavi tudi elektronski kontrolnik za navedeno zaščito,
skupaj z vsako črpalko se dobavi držalo kabla,
hidravlični del črpalke, elektromotor in montažna peta so protikorozijsko zaščiteni barvnim premazom,
ohišje črpalke, hidravlični del statorja, rotor in podstavek so izdelani iz sive litine, vodila in vijačni material so izdelani iz nerjavnega jekla AISI304, črpalka je s proti abrazijsko zaščito</t>
    </r>
  </si>
  <si>
    <t>Dobava, transport in vgradnja kemijskega filtra  za odstranjevanje smradu (kot npr. KF 2500) DN 1560 mm (H=2,10m) za pretok 2.500 m3/h, z demisterjem ter cevno povezavo DN 300mm in ventilatorjem (5kW) (kot npr. Kostanj KF2500 ali enakovredno) (Frekvenčni regulator za ventilator je vsebovan v elektro delu popisa)</t>
  </si>
  <si>
    <t xml:space="preserve">Izdelava varnostnega načrta za zahtevnejši objekt. V izdelavo so vključeni vsi stroški. Koordinacija VZPD na gradbišču. V ceno so všteti tudi obiski na gradbišču.
</t>
  </si>
  <si>
    <r>
      <t xml:space="preserve">Dobava, transport in vgradnja pokrova pohodnega </t>
    </r>
    <r>
      <rPr>
        <sz val="10"/>
        <rFont val="Calibri"/>
        <family val="2"/>
      </rPr>
      <t xml:space="preserve">aluminijastega </t>
    </r>
    <r>
      <rPr>
        <sz val="10"/>
        <rFont val="Calibri"/>
        <family val="2"/>
        <charset val="238"/>
      </rPr>
      <t>zaprte izvedbe (41mm) za vstopno odprtino (2000x1200mm)), z vgradnjim okvirjem iz kotnika(50x45x3mm) in s snemljivim profilom 100x100x3mm skupaj z vijačnim materialom (1 kos) dolžine 1200mm
izvedba po detajlu dobavitelja</t>
    </r>
  </si>
  <si>
    <r>
      <t xml:space="preserve">Dobava, transport in vgradnja pokrova pohodnega </t>
    </r>
    <r>
      <rPr>
        <sz val="10"/>
        <rFont val="Calibri"/>
        <family val="2"/>
      </rPr>
      <t>aluminijastega</t>
    </r>
    <r>
      <rPr>
        <sz val="10"/>
        <rFont val="Calibri"/>
        <family val="2"/>
        <charset val="238"/>
      </rPr>
      <t xml:space="preserve"> zaprte izvedbe (41mm) za vstopno odprtino (4000x2000mm) in z vgradnjim okvirjem iz kotnika(50x45x3mm) in s snemljivim profilom 100x100x3mm skupaj z vijačnim materialom </t>
    </r>
    <r>
      <rPr>
        <sz val="10"/>
        <rFont val="Calibri"/>
        <family val="2"/>
      </rPr>
      <t>(3</t>
    </r>
    <r>
      <rPr>
        <sz val="10"/>
        <rFont val="Calibri"/>
        <family val="2"/>
        <charset val="238"/>
      </rPr>
      <t xml:space="preserve"> kos) dolžine 2000mm
izvedba po detajlu dobavitelja</t>
    </r>
  </si>
  <si>
    <r>
      <t>Dobava, transport in vgradnja pokrova pohodnega</t>
    </r>
    <r>
      <rPr>
        <sz val="10"/>
        <rFont val="Calibri"/>
        <family val="2"/>
      </rPr>
      <t xml:space="preserve"> aluminijastega</t>
    </r>
    <r>
      <rPr>
        <sz val="10"/>
        <rFont val="Calibri"/>
        <family val="2"/>
        <charset val="238"/>
      </rPr>
      <t xml:space="preserve"> zaprte izvedbe (41mm) za vstopno odprtino (1500x1000mm) in z vgradnjim okvirjem iz kotnika(50x45x3mm) in s snemljivim profilom 100x100x3mm skupaj z vijačnim materialom (1 kos) dolžine 1000mm
izvedba po detajlu dobavitelja</t>
    </r>
  </si>
  <si>
    <t>Dobava, transport in vgraditev okvirja  z vodotesnim povoznim pokrovom z dvižnim mehanizmom iz nerjaveče pločevine na zaklep za odprtino 1000x1000 mm, nosilnosti 400kN 
izvedba po detajlu dobavitelja</t>
  </si>
  <si>
    <t>Dobava, transport in vgraditev okvirja  z vodotesnim povoznim pokrovom z dvižnim mehanizmom iz nerjaveče pločevine na zaklep za odprtino 1200x800 mm, nosilnosti 400kN 
izvedba po detajlu dobavitelja</t>
  </si>
  <si>
    <r>
      <rPr>
        <b/>
        <sz val="10"/>
        <rFont val="Calibri"/>
        <family val="2"/>
      </rPr>
      <t xml:space="preserve">Stenska zapornica </t>
    </r>
    <r>
      <rPr>
        <sz val="10"/>
        <rFont val="Calibri"/>
        <family val="2"/>
        <charset val="238"/>
      </rPr>
      <t xml:space="preserve">s pogonom preko elektromotorja z reduktorjem:
proizvajalec: ____________________
tip: _________________                                 iztočna odprtina (mm): ____________
višina centra do kron. baz. (mm): _________
pogonski drog: DN ____ , fi ____x ____
okvir in zaporna plošča: ____________
</t>
    </r>
    <r>
      <rPr>
        <b/>
        <sz val="10"/>
        <rFont val="Calibri"/>
        <family val="2"/>
      </rPr>
      <t>Elektromotorni pogon z reduktorjem</t>
    </r>
    <r>
      <rPr>
        <sz val="10"/>
        <rFont val="Calibri"/>
        <family val="2"/>
        <charset val="238"/>
      </rPr>
      <t xml:space="preserve"> </t>
    </r>
    <r>
      <rPr>
        <b/>
        <sz val="10"/>
        <rFont val="Calibri"/>
        <family val="2"/>
      </rPr>
      <t>ter pomožnim ročnim kolesom</t>
    </r>
    <r>
      <rPr>
        <sz val="10"/>
        <rFont val="Calibri"/>
        <family val="2"/>
        <charset val="238"/>
      </rPr>
      <t xml:space="preserve"> 
proizvajalec:  ________________________
tip: ___________________
el. mot. nad kron. baz. (mm): ___________
moč motorja   (kW): __________________                                          napetost  (V): ____________________
frekvenca (Hz): _____________________
zaščita (IP): _________
krmiljenje                          preko procesorja
ali enakovredno
končno stikalo (kos): _________       momentno stikalo (kos) ______________ termično stikalo v navitju (kos) _________ ogrevanje notranjosti (24 V):                            vij. in pritr.mat.riala INOX (AISI) : ______</t>
    </r>
  </si>
  <si>
    <r>
      <rPr>
        <b/>
        <sz val="10"/>
        <rFont val="Calibri"/>
        <family val="2"/>
      </rPr>
      <t xml:space="preserve">Brezenergijski splakovalnik oz. prekucnik </t>
    </r>
    <r>
      <rPr>
        <sz val="10"/>
        <rFont val="Calibri"/>
        <family val="2"/>
      </rPr>
      <t xml:space="preserve">(proizvajalec, tip)  </t>
    </r>
  </si>
  <si>
    <r>
      <rPr>
        <b/>
        <sz val="10"/>
        <rFont val="Calibri"/>
        <family val="2"/>
      </rPr>
      <t xml:space="preserve">Brezenergijski splakovalnik oz. prekucnik </t>
    </r>
    <r>
      <rPr>
        <sz val="10"/>
        <rFont val="Calibri"/>
        <family val="2"/>
        <charset val="238"/>
      </rPr>
      <t xml:space="preserve"> </t>
    </r>
    <r>
      <rPr>
        <sz val="10"/>
        <rFont val="Calibri"/>
        <family val="2"/>
      </rPr>
      <t xml:space="preserve">(proizvajalec, tip)  </t>
    </r>
  </si>
  <si>
    <r>
      <t xml:space="preserve">Prelivna lamelna stena                       </t>
    </r>
    <r>
      <rPr>
        <sz val="10"/>
        <rFont val="Calibri"/>
        <family val="2"/>
      </rPr>
      <t>proizvajalec: ________________                     tip: ____________________                               debelina lamele: ___________________ lamele pod kotom ( stopinj): ____________ število lamel: ____________                             reža med lamelami (mm):  _____________</t>
    </r>
  </si>
  <si>
    <r>
      <t xml:space="preserve">Potopna črpalka 
</t>
    </r>
    <r>
      <rPr>
        <sz val="10"/>
        <rFont val="Calibri"/>
        <family val="2"/>
      </rPr>
      <t>proizvajalec:  ________________________
tip: ___________________
nazivni pretok Q (l/s): ___________
nazivna višina h (m): __________________                                          moč motorja (kW): ____________________
napetost 3f (V)): _____________________
nazivni vrtljaji (vrt/mni.): _________
zaščita (IP): _________</t>
    </r>
  </si>
  <si>
    <r>
      <t>Kemijski filter za odstranjevanje smradu</t>
    </r>
    <r>
      <rPr>
        <sz val="10"/>
        <rFont val="Calibri"/>
        <family val="2"/>
        <charset val="238"/>
      </rPr>
      <t xml:space="preserve">
</t>
    </r>
    <r>
      <rPr>
        <sz val="10"/>
        <rFont val="Calibri"/>
        <family val="2"/>
      </rPr>
      <t xml:space="preserve">(proizvajalec, tip)  </t>
    </r>
  </si>
  <si>
    <r>
      <rPr>
        <b/>
        <sz val="10"/>
        <rFont val="Calibri"/>
        <family val="2"/>
      </rPr>
      <t>Ventilator prostora</t>
    </r>
    <r>
      <rPr>
        <sz val="10"/>
        <rFont val="Calibri"/>
        <family val="2"/>
        <charset val="238"/>
      </rPr>
      <t xml:space="preserve">
proizvajalec: ______________
tip: ______________________                        dim. (širina x višina v mm):___________
nazivni pretok (m3/h): _______________
število obratov (min-1) ________________
hrup (dB(A)): _________________      
priključna moč (W): _________________
napetost (V): _________________
frekvenca (Hz): ______________
brezstopenjsko delovanje:  ___________            cevovod iz nerjavnega jekla (AISI): _____ </t>
    </r>
  </si>
  <si>
    <r>
      <rPr>
        <b/>
        <sz val="10"/>
        <rFont val="Calibri"/>
        <family val="2"/>
        <scheme val="minor"/>
      </rPr>
      <t>Ventilator elektroomare:</t>
    </r>
    <r>
      <rPr>
        <sz val="10"/>
        <rFont val="Calibri"/>
        <family val="2"/>
        <scheme val="minor"/>
      </rPr>
      <t xml:space="preserve">
proizvajalec: _____________
tip: __________________                                     dim. (širina x višina v mm):___________
nazivni pretok (m3/h): _______________
število obratov (min-1): _____________
hrup (dB(A)): ______________ 
priključna moč (W): ___________        napetost (V): ______________
frekvenca (Hz): ___________                 brezstopenjsko delovanje:  ___________            cevovod iz nerjavnega jekla (AISI): _____ 
</t>
    </r>
  </si>
  <si>
    <r>
      <t xml:space="preserve">Električni radiator za ogrevanje prostorov </t>
    </r>
    <r>
      <rPr>
        <sz val="10"/>
        <rFont val="Calibri"/>
        <family val="2"/>
      </rPr>
      <t>proizvajalec: _______________
tip: _______________
napetost (V): ___________
frekvenca (Hz): _____________
grelna moč (W): ____________</t>
    </r>
  </si>
  <si>
    <r>
      <t xml:space="preserve">Karabin lestev                                                     </t>
    </r>
    <r>
      <rPr>
        <sz val="10"/>
        <rFont val="Calibri"/>
        <family val="2"/>
      </rPr>
      <t>(proizvajalec, tip, dolžina)</t>
    </r>
  </si>
  <si>
    <r>
      <t xml:space="preserve">Povozni pokrov INOX                                               </t>
    </r>
    <r>
      <rPr>
        <sz val="10"/>
        <rFont val="Calibri"/>
        <family val="2"/>
      </rPr>
      <t>(proizvajalec, tip, dim. nosilnost)</t>
    </r>
  </si>
  <si>
    <r>
      <t xml:space="preserve">Povozni pokrov ALU                                         </t>
    </r>
    <r>
      <rPr>
        <sz val="10"/>
        <rFont val="Calibri"/>
        <family val="2"/>
      </rPr>
      <t>(proizvajalec, tip, dim. nosilnost)</t>
    </r>
  </si>
  <si>
    <t xml:space="preserve"> 1.4</t>
  </si>
  <si>
    <t>strojne inštalacije</t>
  </si>
  <si>
    <t>DDV (22%)</t>
  </si>
  <si>
    <t>skupaj z DDV:</t>
  </si>
  <si>
    <t>Opomba: Izvajalec mora pri pripravi cene na enoto posamezne postavke upoštevati, vso razpoložljivo dokumentacijo za izvedb. V ponudbenih cenah  morajo biti vključeni vsi stroški za izvedbo dobave, del, pomožnih del,  transportov, stroški deponij, kordinatorja za VZD in vsega potrebnega za varnost na gradbišču, stroški organizacije in ureditve gradbišča, ravnanje z odpadki v skladu z veljavno zakonodajo, vsi stroški povezani z delom pod obstoječimi elektro vodi, redno čiščenje gradbišča med izvedbo in po končanju del ter izdelavo dokazil o zanesljivosti objekta. V popisni tabeli za strojne inštalacje je ponudnik dolžan nominirati ponujeno opremo in sicer na način, da v stolpcu H navede proizvajalca in tip ponujene opreme s potrebnimi karakteristikami, ki zadostujejo zahtevam v stolpcu B.</t>
  </si>
  <si>
    <t>kpl.</t>
  </si>
  <si>
    <t xml:space="preserve">Izdelava elaborata za skupno delovišče. Velja za vsa dela po pogodbi.
</t>
  </si>
  <si>
    <t>I.</t>
  </si>
  <si>
    <t>STROJNA OPREMA IN INŠTALACJE</t>
  </si>
  <si>
    <t>II.</t>
  </si>
  <si>
    <t>ZAKLJUČNA DELA TER DOKUMENTACIJA</t>
  </si>
  <si>
    <t>III.</t>
  </si>
  <si>
    <t>Izdelava Geodetskega elaborata z geodetskim načrtom tlačnega cevovoda po navodilih upravljavca.</t>
  </si>
  <si>
    <t>PRIKLOP STROJNE OPREMEA</t>
  </si>
  <si>
    <t>PRIKLOP STROJNE OPREME skupaj:</t>
  </si>
  <si>
    <t>Izdelava projektne dokumentacije PID (projekt izvedenih del strojnih inštalacij, izdelan v skladu z GZ-1, Pravilnikom o projektni in drugi dokumentaciji ter obrazcih pri graditvi objektov (Uradni list RS, št. 30/23) ter navodilih upravljavca javnega kanalizacijskega omrežja z označenimi odstopanji od dokumentacije za pridobitev gradbenega dovoljenja in projektne dokumentacije za izvedbo gradnje, pri čemer je njen sestavni del tudi podpisana izjava projektanta in vodje projektiranja projekta izvedenih del ter nadzornika in vodje nadzora, da so dela izvedena skladno z izdanim gradbenim dovoljenjem.l) - v 4 izvodih</t>
  </si>
  <si>
    <r>
      <t>Pregled položenih kanalizacijakih cevi s TV kamero skladno s standardom SIST EN 13508-1:2013 in skladno s sistemom GIS in dokumentnim sistemom upravljavca javne kanalizacije ter</t>
    </r>
    <r>
      <rPr>
        <sz val="10"/>
        <rFont val="Arial"/>
        <family val="2"/>
        <charset val="238"/>
      </rPr>
      <t xml:space="preserve"> izdelava poročila o pregledu s kamero.</t>
    </r>
  </si>
  <si>
    <t>Tlačni preizkus vodotesnosti položenih kanalizacijskih cevi po veljavnem standardu SIST EN 1610, s strani pooblaščenega in certificiranega  izvajalca teh del ter izdelava poročila o preiskusu vodotesnosti</t>
  </si>
  <si>
    <t>Izdelava projektne dokumentacije PID (projekt izvedenih del elektro inštalacij, izdelan v skladu z GZ-1, Pravilnikom o projektni in drugi dokumentaciji ter obrazcih pri graditvi objektov (Uradni list RS, št. 30/23) ter navodilih upravljavca javnega kanalizacijskega omrežja z označenimi odstopanji od dokumentacije za pridobitev gradbenega dovoljenja in projektne dokumentacije za izvedbo gradnje, pri čemer je njen sestavni del tudi podpisana izjava projektanta in vodje projektiranja projekta izvedenih del ter nadzornika in vodje nadzora, da so dela izvedena skladno z izdanim gradbenim dovoljenjem.l) - v 4 izvodih</t>
  </si>
  <si>
    <t>projektantski nadzor strojno inštalacijskih del in usklajevanje projekta z dejansko ugotovljenim stanjem na terenu.</t>
  </si>
  <si>
    <t>projektantski nadzor elektro inštalacijskih del in usklajevanje projekta z dejansko ugotovljenim stanjem na terenu.</t>
  </si>
  <si>
    <t>Izdelava projektne dokumentacije NOV (navodila za obratovanje in vzdrževanje) ter ostala dokazila, ki so v skladu z 80. členom GZ-1 potrebna za pridobitev uporabnega dovoljenja.</t>
  </si>
  <si>
    <t>2.1</t>
  </si>
  <si>
    <t>2.2</t>
  </si>
  <si>
    <t>2.3</t>
  </si>
  <si>
    <t>2.4</t>
  </si>
  <si>
    <t>2.5</t>
  </si>
  <si>
    <t>2.6</t>
  </si>
  <si>
    <t>2.7</t>
  </si>
  <si>
    <t>2.8</t>
  </si>
  <si>
    <t>2.9</t>
  </si>
  <si>
    <t>2.10</t>
  </si>
  <si>
    <t>2.11</t>
  </si>
  <si>
    <t>2.12</t>
  </si>
  <si>
    <t>2.13</t>
  </si>
  <si>
    <t>5.9</t>
  </si>
  <si>
    <t>5.10</t>
  </si>
  <si>
    <t>5.11</t>
  </si>
  <si>
    <t>5.12</t>
  </si>
  <si>
    <t>5.13</t>
  </si>
  <si>
    <t>5.14</t>
  </si>
  <si>
    <t>5.15</t>
  </si>
  <si>
    <t>5.16</t>
  </si>
  <si>
    <t>5.17</t>
  </si>
  <si>
    <t>5.18</t>
  </si>
  <si>
    <t>5.19</t>
  </si>
  <si>
    <t>5.20</t>
  </si>
  <si>
    <t>5.21</t>
  </si>
  <si>
    <t>5.22</t>
  </si>
  <si>
    <t>5.23</t>
  </si>
  <si>
    <t>5.24</t>
  </si>
  <si>
    <t>5.25</t>
  </si>
  <si>
    <t>5.26</t>
  </si>
  <si>
    <t>5.27</t>
  </si>
  <si>
    <t>5.28</t>
  </si>
  <si>
    <t>7.2</t>
  </si>
  <si>
    <t>7.3</t>
  </si>
  <si>
    <t>7.4</t>
  </si>
  <si>
    <t>7.5</t>
  </si>
  <si>
    <t>7.6</t>
  </si>
  <si>
    <t>7.7</t>
  </si>
  <si>
    <t>7.8</t>
  </si>
  <si>
    <t>7.9</t>
  </si>
  <si>
    <t>7.10</t>
  </si>
  <si>
    <t>7.11</t>
  </si>
  <si>
    <t>9.</t>
  </si>
  <si>
    <t>9.1</t>
  </si>
  <si>
    <t>9.2</t>
  </si>
  <si>
    <t>STRELOVODNE INSTALACIJE IN OZEMLJITVE skupaj:</t>
  </si>
  <si>
    <t>MERITVE ZAŠČITE PROTI UDARU ELEKT. TOKA skupaj:</t>
  </si>
  <si>
    <t>ZAKLJUČNA DELA TER DOKUMENTACIJA skupaj</t>
  </si>
  <si>
    <t>REKAPITULACIJA STROJNE INŠTALACIJE (I. + II. + III.)</t>
  </si>
  <si>
    <t>REKAPITULACIJA EL. INŠTALACIJE (1+2+3+4+5+6+7+8+9)</t>
  </si>
  <si>
    <t>Rekapitulacija strojne inštalacije skupaj</t>
  </si>
  <si>
    <t>Rekapitulacija elektro inštalacije skupaj</t>
  </si>
  <si>
    <t>STROJNA IN ELEKTRO OPREMA ZA RAZBERMENIK BERTONCELJ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</si>
</sst>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quot; SIT&quot;_-;\-* #,##0.00&quot; SIT&quot;_-;_-* \-??&quot; SIT&quot;_-;_-@_-"/>
    <numFmt numFmtId="165" formatCode="#,##0.00\ _S_I_T"/>
    <numFmt numFmtId="166" formatCode="_-* #,##0.00&quot; €&quot;_-;\-* #,##0.00&quot; €&quot;_-;_-* \-??&quot; €&quot;_-;_-@_-"/>
    <numFmt numFmtId="167" formatCode="_-* #,##0.00\ _S_I_T_-;\-* #,##0.00\ _S_I_T_-;_-* \-??\ _S_I_T_-;_-@_-"/>
    <numFmt numFmtId="168" formatCode="#."/>
    <numFmt numFmtId="169" formatCode="#,##0.0"/>
    <numFmt numFmtId="170" formatCode="0\ %"/>
    <numFmt numFmtId="171" formatCode="#,##0.00_ ;\-#,##0.00\ "/>
    <numFmt numFmtId="172" formatCode="&quot;drobni in vezni instalacijski material (&quot;0%\)"/>
    <numFmt numFmtId="173" formatCode="0.#"/>
    <numFmt numFmtId="174" formatCode="0."/>
  </numFmts>
  <fonts count="42">
    <font>
      <sz val="10"/>
      <name val="Arial"/>
      <charset val="1"/>
    </font>
    <font>
      <sz val="10"/>
      <name val="Century Gothic CE"/>
      <family val="2"/>
      <charset val="238"/>
    </font>
    <font>
      <sz val="10"/>
      <name val="Arial CE"/>
      <charset val="238"/>
    </font>
    <font>
      <sz val="10"/>
      <name val="Arial"/>
      <family val="2"/>
      <charset val="238"/>
    </font>
    <font>
      <sz val="11"/>
      <color rgb="FF000000"/>
      <name val="Calibri"/>
      <family val="2"/>
      <charset val="238"/>
    </font>
    <font>
      <sz val="11"/>
      <color theme="1"/>
      <name val="Calibri"/>
      <family val="2"/>
      <charset val="238"/>
    </font>
    <font>
      <sz val="10"/>
      <color theme="1"/>
      <name val="Tahoma"/>
      <family val="2"/>
      <charset val="238"/>
    </font>
    <font>
      <sz val="11"/>
      <name val="Times New Roman CE"/>
      <charset val="238"/>
    </font>
    <font>
      <sz val="10"/>
      <name val="Times New Roman"/>
      <family val="1"/>
      <charset val="238"/>
    </font>
    <font>
      <sz val="10"/>
      <name val="Arial"/>
      <family val="2"/>
      <charset val="1"/>
    </font>
    <font>
      <sz val="12"/>
      <name val="SLO Times New Roman"/>
      <charset val="1"/>
    </font>
    <font>
      <sz val="10"/>
      <name val="Calibri"/>
      <family val="2"/>
      <charset val="238"/>
    </font>
    <font>
      <sz val="11"/>
      <name val="Arial"/>
      <family val="2"/>
      <charset val="1"/>
    </font>
    <font>
      <sz val="11"/>
      <color theme="1"/>
      <name val="Arial Narrow"/>
      <family val="2"/>
      <charset val="238"/>
    </font>
    <font>
      <b/>
      <sz val="14"/>
      <color theme="1"/>
      <name val="Arial Narrow"/>
      <family val="2"/>
      <charset val="238"/>
    </font>
    <font>
      <b/>
      <sz val="11"/>
      <color theme="1"/>
      <name val="Arial Narrow"/>
      <family val="2"/>
      <charset val="238"/>
    </font>
    <font>
      <b/>
      <sz val="11"/>
      <name val="Arial Narrow"/>
      <family val="2"/>
      <charset val="238"/>
    </font>
    <font>
      <b/>
      <sz val="12"/>
      <name val="Arial"/>
      <family val="2"/>
      <charset val="1"/>
    </font>
    <font>
      <b/>
      <sz val="11"/>
      <name val="Arial"/>
      <family val="2"/>
      <charset val="1"/>
    </font>
    <font>
      <b/>
      <sz val="10"/>
      <name val="Calibri"/>
      <family val="2"/>
      <charset val="238"/>
    </font>
    <font>
      <sz val="10"/>
      <color rgb="FFFF0000"/>
      <name val="Calibri"/>
      <family val="2"/>
      <charset val="1"/>
    </font>
    <font>
      <sz val="10"/>
      <name val="Calibri"/>
      <family val="2"/>
      <charset val="1"/>
    </font>
    <font>
      <sz val="10"/>
      <name val="Arial"/>
      <family val="2"/>
    </font>
    <font>
      <sz val="10"/>
      <name val="Calibri"/>
      <family val="2"/>
      <charset val="238"/>
      <scheme val="minor"/>
    </font>
    <font>
      <b/>
      <sz val="10"/>
      <name val="Calibri"/>
      <family val="2"/>
      <charset val="238"/>
      <scheme val="minor"/>
    </font>
    <font>
      <b/>
      <i/>
      <sz val="10"/>
      <name val="Calibri"/>
      <family val="2"/>
      <charset val="238"/>
      <scheme val="minor"/>
    </font>
    <font>
      <sz val="10"/>
      <name val="Calibri"/>
      <family val="2"/>
      <scheme val="minor"/>
    </font>
    <font>
      <sz val="10"/>
      <color rgb="FFC00000"/>
      <name val="Calibri"/>
      <family val="2"/>
      <charset val="238"/>
      <scheme val="minor"/>
    </font>
    <font>
      <b/>
      <sz val="10"/>
      <name val="Calibri"/>
      <family val="2"/>
    </font>
    <font>
      <sz val="10"/>
      <name val="Calibri"/>
      <family val="2"/>
    </font>
    <font>
      <b/>
      <sz val="10"/>
      <name val="Calibri"/>
      <family val="2"/>
      <scheme val="minor"/>
    </font>
    <font>
      <sz val="10"/>
      <color rgb="FF000000"/>
      <name val="Calibri"/>
      <family val="2"/>
      <scheme val="minor"/>
    </font>
    <font>
      <b/>
      <sz val="11"/>
      <name val="Calibri"/>
      <family val="2"/>
      <scheme val="minor"/>
    </font>
    <font>
      <b/>
      <sz val="12"/>
      <name val="Calibri"/>
      <family val="2"/>
      <scheme val="minor"/>
    </font>
    <font>
      <sz val="12"/>
      <name val="Calibri"/>
      <family val="2"/>
      <charset val="238"/>
      <scheme val="minor"/>
    </font>
    <font>
      <sz val="12"/>
      <name val="Calibri"/>
      <family val="2"/>
      <charset val="238"/>
    </font>
    <font>
      <sz val="11"/>
      <name val="Calibri"/>
      <family val="2"/>
      <charset val="238"/>
      <scheme val="minor"/>
    </font>
    <font>
      <sz val="11"/>
      <name val="Calibri"/>
      <family val="2"/>
      <charset val="238"/>
    </font>
    <font>
      <b/>
      <sz val="11"/>
      <name val="Calibri"/>
      <family val="2"/>
      <charset val="238"/>
      <scheme val="minor"/>
    </font>
    <font>
      <b/>
      <sz val="11"/>
      <name val="Calibri"/>
      <family val="2"/>
      <charset val="238"/>
    </font>
    <font>
      <b/>
      <sz val="12"/>
      <name val="Calibri"/>
      <family val="2"/>
      <charset val="238"/>
      <scheme val="minor"/>
    </font>
    <font>
      <sz val="8"/>
      <name val="Arial"/>
      <family val="2"/>
      <charset val="238"/>
    </font>
  </fonts>
  <fills count="7">
    <fill>
      <patternFill patternType="none"/>
    </fill>
    <fill>
      <patternFill patternType="gray125"/>
    </fill>
    <fill>
      <patternFill patternType="solid">
        <fgColor rgb="FFFFFFCC"/>
        <bgColor rgb="FFFFFFFF"/>
      </patternFill>
    </fill>
    <fill>
      <patternFill patternType="solid">
        <fgColor theme="0" tint="-0.14999847407452621"/>
        <bgColor rgb="FFCCFFCC"/>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s>
  <cellStyleXfs count="34">
    <xf numFmtId="0" fontId="0" fillId="0" borderId="0"/>
    <xf numFmtId="164" fontId="22" fillId="0" borderId="0" applyBorder="0" applyProtection="0"/>
    <xf numFmtId="0" fontId="1" fillId="0" borderId="0"/>
    <xf numFmtId="0" fontId="2" fillId="0" borderId="0"/>
    <xf numFmtId="0" fontId="3" fillId="0" borderId="0"/>
    <xf numFmtId="0" fontId="4" fillId="0" borderId="0"/>
    <xf numFmtId="0" fontId="5" fillId="0" borderId="0"/>
    <xf numFmtId="0" fontId="5" fillId="0" borderId="0"/>
    <xf numFmtId="0" fontId="6" fillId="0" borderId="0"/>
    <xf numFmtId="0" fontId="5" fillId="0" borderId="0"/>
    <xf numFmtId="0" fontId="2" fillId="0" borderId="0"/>
    <xf numFmtId="0" fontId="3" fillId="0" borderId="0"/>
    <xf numFmtId="0" fontId="2" fillId="0" borderId="0"/>
    <xf numFmtId="0" fontId="5" fillId="0" borderId="0"/>
    <xf numFmtId="0" fontId="4" fillId="0" borderId="0"/>
    <xf numFmtId="165" fontId="7" fillId="0" borderId="0"/>
    <xf numFmtId="0" fontId="8" fillId="0" borderId="0"/>
    <xf numFmtId="0" fontId="3" fillId="0" borderId="0"/>
    <xf numFmtId="0" fontId="9" fillId="0" borderId="0"/>
    <xf numFmtId="0" fontId="3" fillId="0" borderId="0">
      <alignment vertical="center"/>
    </xf>
    <xf numFmtId="0" fontId="2" fillId="0" borderId="0"/>
    <xf numFmtId="0" fontId="3" fillId="0" borderId="0"/>
    <xf numFmtId="0" fontId="3" fillId="0" borderId="0"/>
    <xf numFmtId="0" fontId="2" fillId="0" borderId="0"/>
    <xf numFmtId="0" fontId="2" fillId="0" borderId="0"/>
    <xf numFmtId="0" fontId="10" fillId="0" borderId="0"/>
    <xf numFmtId="0" fontId="10" fillId="0" borderId="0"/>
    <xf numFmtId="0" fontId="2" fillId="0" borderId="0"/>
    <xf numFmtId="0" fontId="2" fillId="0" borderId="0"/>
    <xf numFmtId="0" fontId="3" fillId="0" borderId="0" applyBorder="0"/>
    <xf numFmtId="0" fontId="22" fillId="2" borderId="1" applyProtection="0"/>
    <xf numFmtId="166" fontId="22" fillId="0" borderId="0" applyBorder="0" applyProtection="0"/>
    <xf numFmtId="167" fontId="22" fillId="0" borderId="0" applyBorder="0" applyProtection="0"/>
    <xf numFmtId="167" fontId="9" fillId="0" borderId="0" applyBorder="0" applyProtection="0"/>
  </cellStyleXfs>
  <cellXfs count="268">
    <xf numFmtId="0" fontId="0" fillId="0" borderId="0" xfId="0"/>
    <xf numFmtId="0" fontId="11" fillId="0" borderId="2" xfId="29" applyFont="1" applyBorder="1" applyAlignment="1">
      <alignment horizontal="left" vertical="top" wrapText="1"/>
    </xf>
    <xf numFmtId="49" fontId="16" fillId="0" borderId="0" xfId="0" applyNumberFormat="1" applyFont="1" applyAlignment="1" applyProtection="1">
      <alignment horizontal="left" vertical="center" wrapText="1"/>
      <protection locked="0"/>
    </xf>
    <xf numFmtId="0" fontId="11" fillId="0" borderId="0" xfId="0" applyFont="1"/>
    <xf numFmtId="0" fontId="12" fillId="0" borderId="0" xfId="0" applyFont="1"/>
    <xf numFmtId="0" fontId="13" fillId="0" borderId="0" xfId="0" applyFont="1" applyAlignment="1">
      <alignment vertical="center"/>
    </xf>
    <xf numFmtId="0" fontId="15" fillId="0" borderId="0" xfId="0" applyFont="1" applyAlignment="1">
      <alignment vertical="center"/>
    </xf>
    <xf numFmtId="49" fontId="13" fillId="0" borderId="0" xfId="0" applyNumberFormat="1" applyFont="1" applyAlignment="1" applyProtection="1">
      <alignment vertical="center"/>
      <protection locked="0"/>
    </xf>
    <xf numFmtId="0" fontId="13" fillId="0" borderId="0" xfId="0" applyFont="1" applyAlignment="1" applyProtection="1">
      <alignment vertical="center"/>
      <protection locked="0"/>
    </xf>
    <xf numFmtId="0" fontId="15" fillId="0" borderId="0" xfId="0" applyFont="1" applyAlignment="1" applyProtection="1">
      <alignment vertical="center" wrapText="1"/>
      <protection locked="0"/>
    </xf>
    <xf numFmtId="0" fontId="17" fillId="0" borderId="0" xfId="0" applyFont="1"/>
    <xf numFmtId="0" fontId="12" fillId="0" borderId="2" xfId="0" applyFont="1" applyBorder="1"/>
    <xf numFmtId="4" fontId="12" fillId="0" borderId="2" xfId="0" applyNumberFormat="1" applyFont="1" applyBorder="1"/>
    <xf numFmtId="0" fontId="18" fillId="0" borderId="2" xfId="0" applyFont="1" applyBorder="1" applyAlignment="1">
      <alignment horizontal="right"/>
    </xf>
    <xf numFmtId="4" fontId="18" fillId="0" borderId="2" xfId="0" applyNumberFormat="1" applyFont="1" applyBorder="1"/>
    <xf numFmtId="0" fontId="12" fillId="0" borderId="2" xfId="0" applyFont="1" applyBorder="1" applyAlignment="1">
      <alignment horizontal="right"/>
    </xf>
    <xf numFmtId="0" fontId="11" fillId="0" borderId="2" xfId="29" applyFont="1" applyBorder="1" applyAlignment="1">
      <alignment vertical="top" wrapText="1"/>
    </xf>
    <xf numFmtId="0" fontId="11" fillId="0" borderId="2" xfId="0" applyFont="1" applyBorder="1" applyAlignment="1">
      <alignment wrapText="1"/>
    </xf>
    <xf numFmtId="4" fontId="11" fillId="0" borderId="0" xfId="0" applyNumberFormat="1" applyFont="1"/>
    <xf numFmtId="0" fontId="11" fillId="0" borderId="0" xfId="0" applyFont="1" applyAlignment="1">
      <alignment horizontal="left"/>
    </xf>
    <xf numFmtId="0" fontId="11" fillId="0" borderId="0" xfId="0" applyFont="1" applyProtection="1">
      <protection locked="0"/>
    </xf>
    <xf numFmtId="4" fontId="11" fillId="0" borderId="2" xfId="0" applyNumberFormat="1" applyFont="1" applyBorder="1" applyProtection="1">
      <protection locked="0"/>
    </xf>
    <xf numFmtId="4" fontId="11" fillId="0" borderId="0" xfId="0" applyNumberFormat="1" applyFont="1" applyProtection="1">
      <protection locked="0"/>
    </xf>
    <xf numFmtId="0" fontId="19" fillId="0" borderId="0" xfId="0" applyFont="1" applyProtection="1">
      <protection locked="0"/>
    </xf>
    <xf numFmtId="0" fontId="11" fillId="0" borderId="2" xfId="0" applyFont="1" applyBorder="1"/>
    <xf numFmtId="0" fontId="11" fillId="0" borderId="2" xfId="0" applyFont="1" applyBorder="1" applyAlignment="1">
      <alignment horizontal="center" vertical="top"/>
    </xf>
    <xf numFmtId="49" fontId="11" fillId="0" borderId="2" xfId="29" applyNumberFormat="1" applyFont="1" applyBorder="1" applyAlignment="1">
      <alignment vertical="top" wrapText="1"/>
    </xf>
    <xf numFmtId="0" fontId="11" fillId="0" borderId="2" xfId="0" applyFont="1" applyBorder="1" applyAlignment="1">
      <alignment horizontal="right"/>
    </xf>
    <xf numFmtId="4" fontId="11" fillId="0" borderId="0" xfId="16" applyNumberFormat="1" applyFont="1"/>
    <xf numFmtId="0" fontId="11" fillId="0" borderId="0" xfId="16" applyFont="1"/>
    <xf numFmtId="0" fontId="11" fillId="0" borderId="2" xfId="0" applyFont="1" applyBorder="1" applyAlignment="1">
      <alignment vertical="top"/>
    </xf>
    <xf numFmtId="0" fontId="11" fillId="0" borderId="0" xfId="0" applyFont="1" applyAlignment="1">
      <alignment horizontal="center" vertical="top"/>
    </xf>
    <xf numFmtId="0" fontId="11" fillId="0" borderId="0" xfId="0" applyFont="1" applyAlignment="1">
      <alignment vertical="top"/>
    </xf>
    <xf numFmtId="0" fontId="11" fillId="0" borderId="0" xfId="0" applyFont="1" applyAlignment="1">
      <alignment horizontal="left" vertical="center"/>
    </xf>
    <xf numFmtId="170" fontId="11" fillId="0" borderId="0" xfId="0" applyNumberFormat="1" applyFont="1" applyAlignment="1">
      <alignment horizontal="center"/>
    </xf>
    <xf numFmtId="0" fontId="11" fillId="0" borderId="0" xfId="0" applyFont="1" applyAlignment="1" applyProtection="1">
      <alignment horizontal="left" wrapText="1"/>
      <protection locked="0"/>
    </xf>
    <xf numFmtId="49" fontId="11" fillId="0" borderId="0" xfId="23" applyNumberFormat="1" applyFont="1" applyAlignment="1">
      <alignment horizontal="center" vertical="top"/>
    </xf>
    <xf numFmtId="0" fontId="11" fillId="0" borderId="0" xfId="23" applyFont="1"/>
    <xf numFmtId="0" fontId="11" fillId="0" borderId="0" xfId="23" applyFont="1" applyAlignment="1">
      <alignment horizontal="left"/>
    </xf>
    <xf numFmtId="0" fontId="11" fillId="0" borderId="0" xfId="23" applyFont="1" applyAlignment="1">
      <alignment horizontal="right"/>
    </xf>
    <xf numFmtId="0" fontId="11" fillId="0" borderId="0" xfId="23" applyFont="1" applyAlignment="1" applyProtection="1">
      <alignment horizontal="left" wrapText="1"/>
      <protection locked="0"/>
    </xf>
    <xf numFmtId="49" fontId="11" fillId="0" borderId="0" xfId="24" applyNumberFormat="1" applyFont="1" applyAlignment="1">
      <alignment horizontal="center" vertical="top"/>
    </xf>
    <xf numFmtId="0" fontId="11" fillId="0" borderId="0" xfId="24" applyFont="1" applyAlignment="1">
      <alignment wrapText="1"/>
    </xf>
    <xf numFmtId="0" fontId="11" fillId="0" borderId="0" xfId="24" applyFont="1" applyAlignment="1" applyProtection="1">
      <alignment wrapText="1"/>
      <protection locked="0"/>
    </xf>
    <xf numFmtId="0" fontId="11" fillId="0" borderId="2" xfId="0" applyFont="1" applyBorder="1" applyAlignment="1">
      <alignment vertical="top" wrapText="1"/>
    </xf>
    <xf numFmtId="172" fontId="11" fillId="0" borderId="2" xfId="20" applyNumberFormat="1" applyFont="1" applyBorder="1" applyAlignment="1">
      <alignment horizontal="left"/>
    </xf>
    <xf numFmtId="0" fontId="11" fillId="0" borderId="2" xfId="23" applyFont="1" applyBorder="1" applyAlignment="1">
      <alignment horizontal="left" wrapText="1"/>
    </xf>
    <xf numFmtId="0" fontId="11" fillId="0" borderId="2" xfId="23" applyFont="1" applyBorder="1" applyAlignment="1">
      <alignment horizontal="right"/>
    </xf>
    <xf numFmtId="49" fontId="11" fillId="0" borderId="3" xfId="23" applyNumberFormat="1" applyFont="1" applyBorder="1" applyAlignment="1">
      <alignment horizontal="right" vertical="top"/>
    </xf>
    <xf numFmtId="0" fontId="11" fillId="0" borderId="4" xfId="23" applyFont="1" applyBorder="1" applyAlignment="1">
      <alignment horizontal="right" vertical="top" wrapText="1"/>
    </xf>
    <xf numFmtId="0" fontId="11" fillId="0" borderId="4" xfId="23" applyFont="1" applyBorder="1" applyAlignment="1">
      <alignment horizontal="right"/>
    </xf>
    <xf numFmtId="0" fontId="11" fillId="0" borderId="4" xfId="23" applyFont="1" applyBorder="1" applyAlignment="1" applyProtection="1">
      <alignment horizontal="right" wrapText="1"/>
      <protection locked="0"/>
    </xf>
    <xf numFmtId="0" fontId="11" fillId="0" borderId="0" xfId="23" applyFont="1" applyAlignment="1">
      <alignment wrapText="1"/>
    </xf>
    <xf numFmtId="49" fontId="11" fillId="0" borderId="2" xfId="23" applyNumberFormat="1" applyFont="1" applyBorder="1" applyAlignment="1">
      <alignment horizontal="center" vertical="top" wrapText="1"/>
    </xf>
    <xf numFmtId="0" fontId="11" fillId="0" borderId="2" xfId="23" applyFont="1" applyBorder="1" applyAlignment="1">
      <alignment wrapText="1"/>
    </xf>
    <xf numFmtId="49" fontId="11" fillId="0" borderId="2" xfId="20" applyNumberFormat="1" applyFont="1" applyBorder="1" applyAlignment="1">
      <alignment horizontal="center" vertical="top" wrapText="1"/>
    </xf>
    <xf numFmtId="0" fontId="11" fillId="0" borderId="2" xfId="11" applyFont="1" applyBorder="1" applyAlignment="1">
      <alignment wrapText="1"/>
    </xf>
    <xf numFmtId="0" fontId="11" fillId="0" borderId="2" xfId="24" applyFont="1" applyBorder="1" applyAlignment="1">
      <alignment wrapText="1"/>
    </xf>
    <xf numFmtId="0" fontId="11" fillId="0" borderId="2" xfId="6" applyFont="1" applyBorder="1" applyAlignment="1">
      <alignment horizontal="center" vertical="top"/>
    </xf>
    <xf numFmtId="0" fontId="11" fillId="0" borderId="2" xfId="6" applyFont="1" applyBorder="1" applyAlignment="1">
      <alignment horizontal="justify" vertical="top" wrapText="1"/>
    </xf>
    <xf numFmtId="0" fontId="11" fillId="0" borderId="2" xfId="6" applyFont="1" applyBorder="1" applyAlignment="1">
      <alignment horizontal="left"/>
    </xf>
    <xf numFmtId="0" fontId="11" fillId="0" borderId="2" xfId="6" applyFont="1" applyBorder="1" applyAlignment="1">
      <alignment horizontal="right"/>
    </xf>
    <xf numFmtId="49" fontId="11" fillId="0" borderId="2" xfId="0" applyNumberFormat="1" applyFont="1" applyBorder="1" applyAlignment="1">
      <alignment wrapText="1"/>
    </xf>
    <xf numFmtId="49" fontId="11" fillId="0" borderId="2" xfId="0" applyNumberFormat="1" applyFont="1" applyBorder="1"/>
    <xf numFmtId="0" fontId="11" fillId="0" borderId="2" xfId="0" applyFont="1" applyBorder="1" applyAlignment="1">
      <alignment horizontal="left" wrapText="1"/>
    </xf>
    <xf numFmtId="0" fontId="11" fillId="0" borderId="2" xfId="7" applyFont="1" applyBorder="1" applyAlignment="1">
      <alignment horizontal="center" vertical="top"/>
    </xf>
    <xf numFmtId="0" fontId="11" fillId="0" borderId="2" xfId="7" applyFont="1" applyBorder="1" applyAlignment="1">
      <alignment vertical="top"/>
    </xf>
    <xf numFmtId="0" fontId="11" fillId="0" borderId="2" xfId="7" applyFont="1" applyBorder="1" applyAlignment="1">
      <alignment horizontal="left"/>
    </xf>
    <xf numFmtId="0" fontId="11" fillId="0" borderId="2" xfId="7" applyFont="1" applyBorder="1" applyAlignment="1">
      <alignment horizontal="right"/>
    </xf>
    <xf numFmtId="0" fontId="11" fillId="0" borderId="0" xfId="10" applyFont="1" applyAlignment="1" applyProtection="1">
      <alignment vertical="center"/>
      <protection locked="0"/>
    </xf>
    <xf numFmtId="0" fontId="11" fillId="0" borderId="0" xfId="10" applyFont="1" applyAlignment="1">
      <alignment vertical="center"/>
    </xf>
    <xf numFmtId="49" fontId="11" fillId="0" borderId="2" xfId="19" applyNumberFormat="1" applyFont="1" applyBorder="1" applyAlignment="1">
      <alignment vertical="top" wrapText="1"/>
    </xf>
    <xf numFmtId="0" fontId="11" fillId="0" borderId="2" xfId="7" applyFont="1" applyBorder="1" applyAlignment="1">
      <alignment horizontal="justify" vertical="top" wrapText="1"/>
    </xf>
    <xf numFmtId="0" fontId="11" fillId="0" borderId="2" xfId="10" applyFont="1" applyBorder="1" applyAlignment="1">
      <alignment vertical="top" wrapText="1"/>
    </xf>
    <xf numFmtId="0" fontId="11" fillId="0" borderId="2" xfId="10" applyFont="1" applyBorder="1" applyAlignment="1">
      <alignment horizontal="left" wrapText="1"/>
    </xf>
    <xf numFmtId="0" fontId="11" fillId="0" borderId="2" xfId="10" applyFont="1" applyBorder="1" applyAlignment="1">
      <alignment horizontal="right"/>
    </xf>
    <xf numFmtId="0" fontId="11" fillId="0" borderId="0" xfId="0" applyFont="1" applyAlignment="1" applyProtection="1">
      <alignment vertical="top"/>
      <protection locked="0"/>
    </xf>
    <xf numFmtId="0" fontId="11" fillId="0" borderId="2" xfId="23" applyFont="1" applyBorder="1" applyAlignment="1">
      <alignment horizontal="center" vertical="top" wrapText="1"/>
    </xf>
    <xf numFmtId="0" fontId="11" fillId="0" borderId="2" xfId="20" applyFont="1" applyBorder="1" applyAlignment="1">
      <alignment vertical="top" wrapText="1"/>
    </xf>
    <xf numFmtId="171" fontId="11" fillId="0" borderId="0" xfId="17" applyNumberFormat="1" applyFont="1" applyProtection="1">
      <protection locked="0"/>
    </xf>
    <xf numFmtId="0" fontId="11" fillId="0" borderId="2" xfId="24" applyFont="1" applyBorder="1" applyAlignment="1">
      <alignment vertical="top" wrapText="1"/>
    </xf>
    <xf numFmtId="0" fontId="11" fillId="0" borderId="2" xfId="24" applyFont="1" applyBorder="1" applyAlignment="1">
      <alignment vertical="top"/>
    </xf>
    <xf numFmtId="0" fontId="11" fillId="0" borderId="2" xfId="23" applyFont="1" applyBorder="1" applyAlignment="1">
      <alignment vertical="top" wrapText="1"/>
    </xf>
    <xf numFmtId="4" fontId="11" fillId="0" borderId="0" xfId="22" applyNumberFormat="1" applyFont="1" applyProtection="1">
      <protection locked="0"/>
    </xf>
    <xf numFmtId="0" fontId="11" fillId="0" borderId="2" xfId="0" applyFont="1" applyBorder="1" applyAlignment="1">
      <alignment horizontal="center" vertical="top" wrapText="1"/>
    </xf>
    <xf numFmtId="173" fontId="11" fillId="0" borderId="2" xfId="23" applyNumberFormat="1" applyFont="1" applyBorder="1" applyAlignment="1">
      <alignment horizontal="center" vertical="top" wrapText="1"/>
    </xf>
    <xf numFmtId="0" fontId="11" fillId="0" borderId="0" xfId="23" applyFont="1" applyProtection="1">
      <protection locked="0"/>
    </xf>
    <xf numFmtId="0" fontId="11" fillId="0" borderId="2" xfId="23" applyFont="1" applyBorder="1" applyAlignment="1" applyProtection="1">
      <alignment horizontal="left" wrapText="1"/>
      <protection locked="0"/>
    </xf>
    <xf numFmtId="0" fontId="11" fillId="0" borderId="2" xfId="24" applyFont="1" applyBorder="1" applyAlignment="1">
      <alignment horizontal="left" wrapText="1"/>
    </xf>
    <xf numFmtId="0" fontId="11" fillId="0" borderId="2" xfId="24" applyFont="1" applyBorder="1"/>
    <xf numFmtId="0" fontId="11" fillId="0" borderId="0" xfId="11" applyFont="1" applyAlignment="1" applyProtection="1">
      <alignment vertical="top"/>
      <protection locked="0"/>
    </xf>
    <xf numFmtId="0" fontId="11" fillId="0" borderId="0" xfId="11" applyFont="1" applyAlignment="1">
      <alignment vertical="top"/>
    </xf>
    <xf numFmtId="0" fontId="11" fillId="0" borderId="2" xfId="6" applyFont="1" applyBorder="1" applyAlignment="1">
      <alignment horizontal="left" wrapText="1"/>
    </xf>
    <xf numFmtId="0" fontId="11" fillId="0" borderId="0" xfId="23" applyFont="1" applyAlignment="1">
      <alignment horizontal="left" wrapText="1"/>
    </xf>
    <xf numFmtId="174" fontId="11" fillId="0" borderId="0" xfId="0" applyNumberFormat="1" applyFont="1" applyAlignment="1">
      <alignment horizontal="center" vertical="top"/>
    </xf>
    <xf numFmtId="0" fontId="11" fillId="0" borderId="0" xfId="0" applyFont="1" applyAlignment="1">
      <alignment vertical="top" wrapText="1"/>
    </xf>
    <xf numFmtId="2" fontId="11" fillId="0" borderId="0" xfId="2" applyNumberFormat="1" applyFont="1" applyAlignment="1">
      <alignment horizontal="left" vertical="top"/>
    </xf>
    <xf numFmtId="0" fontId="11" fillId="0" borderId="0" xfId="21" applyFont="1" applyAlignment="1">
      <alignment vertical="top"/>
    </xf>
    <xf numFmtId="0" fontId="11" fillId="0" borderId="0" xfId="21" applyFont="1" applyAlignment="1">
      <alignment horizontal="right"/>
    </xf>
    <xf numFmtId="0" fontId="11" fillId="0" borderId="4" xfId="0" applyFont="1" applyBorder="1" applyProtection="1">
      <protection locked="0"/>
    </xf>
    <xf numFmtId="0" fontId="11" fillId="0" borderId="0" xfId="0" applyFont="1" applyAlignment="1" applyProtection="1">
      <alignment horizontal="center" vertical="top"/>
      <protection locked="0"/>
    </xf>
    <xf numFmtId="0" fontId="23" fillId="0" borderId="0" xfId="0" applyFont="1"/>
    <xf numFmtId="0" fontId="23" fillId="0" borderId="0" xfId="0" applyFont="1" applyAlignment="1">
      <alignment wrapText="1"/>
    </xf>
    <xf numFmtId="0" fontId="23" fillId="0" borderId="0" xfId="0" applyFont="1" applyAlignment="1">
      <alignment horizontal="center"/>
    </xf>
    <xf numFmtId="4" fontId="23" fillId="0" borderId="0" xfId="0" applyNumberFormat="1" applyFont="1"/>
    <xf numFmtId="4" fontId="23" fillId="0" borderId="0" xfId="0" applyNumberFormat="1" applyFont="1" applyProtection="1">
      <protection locked="0"/>
    </xf>
    <xf numFmtId="0" fontId="24" fillId="0" borderId="2" xfId="0" applyFont="1" applyBorder="1"/>
    <xf numFmtId="0" fontId="25" fillId="0" borderId="2" xfId="0" applyFont="1" applyBorder="1" applyAlignment="1" applyProtection="1">
      <alignment vertical="center" wrapText="1"/>
      <protection locked="0"/>
    </xf>
    <xf numFmtId="0" fontId="24" fillId="0" borderId="2" xfId="0" applyFont="1" applyBorder="1" applyAlignment="1">
      <alignment horizontal="center"/>
    </xf>
    <xf numFmtId="4" fontId="24" fillId="0" borderId="2" xfId="0" applyNumberFormat="1" applyFont="1" applyBorder="1"/>
    <xf numFmtId="4" fontId="23" fillId="0" borderId="2" xfId="0" applyNumberFormat="1" applyFont="1" applyBorder="1" applyProtection="1">
      <protection locked="0"/>
    </xf>
    <xf numFmtId="0" fontId="23" fillId="0" borderId="2" xfId="0" applyFont="1" applyBorder="1" applyAlignment="1">
      <alignment horizontal="center" vertical="top"/>
    </xf>
    <xf numFmtId="0" fontId="3" fillId="0" borderId="2" xfId="29" applyBorder="1" applyAlignment="1">
      <alignment horizontal="left" vertical="top" wrapText="1"/>
    </xf>
    <xf numFmtId="0" fontId="23" fillId="0" borderId="2" xfId="0" applyFont="1" applyBorder="1" applyAlignment="1">
      <alignment horizontal="center"/>
    </xf>
    <xf numFmtId="4" fontId="23" fillId="0" borderId="2" xfId="0" applyNumberFormat="1" applyFont="1" applyBorder="1"/>
    <xf numFmtId="0" fontId="3" fillId="0" borderId="2" xfId="29" applyBorder="1" applyAlignment="1">
      <alignment vertical="top" wrapText="1"/>
    </xf>
    <xf numFmtId="49" fontId="3" fillId="0" borderId="2" xfId="29" applyNumberFormat="1" applyBorder="1" applyAlignment="1">
      <alignment vertical="top" wrapText="1"/>
    </xf>
    <xf numFmtId="49" fontId="3" fillId="0" borderId="2" xfId="0" applyNumberFormat="1" applyFont="1" applyBorder="1" applyAlignment="1">
      <alignment horizontal="center" vertical="top"/>
    </xf>
    <xf numFmtId="0" fontId="3" fillId="0" borderId="2" xfId="0" applyFont="1" applyBorder="1" applyAlignment="1">
      <alignment horizontal="right"/>
    </xf>
    <xf numFmtId="2" fontId="3" fillId="0" borderId="2" xfId="0" applyNumberFormat="1" applyFont="1" applyBorder="1" applyAlignment="1">
      <alignment horizontal="right"/>
    </xf>
    <xf numFmtId="4" fontId="23" fillId="0" borderId="2" xfId="30" applyNumberFormat="1" applyFont="1" applyFill="1" applyBorder="1" applyAlignment="1">
      <alignment horizontal="right"/>
    </xf>
    <xf numFmtId="166" fontId="3" fillId="5" borderId="2" xfId="31" applyFont="1" applyFill="1" applyBorder="1" applyAlignment="1">
      <alignment horizontal="right"/>
    </xf>
    <xf numFmtId="0" fontId="3" fillId="0" borderId="2" xfId="29" quotePrefix="1" applyBorder="1" applyAlignment="1">
      <alignment vertical="top" wrapText="1"/>
    </xf>
    <xf numFmtId="4" fontId="27" fillId="0" borderId="2" xfId="30" applyNumberFormat="1" applyFont="1" applyFill="1" applyBorder="1" applyAlignment="1">
      <alignment horizontal="right"/>
    </xf>
    <xf numFmtId="0" fontId="3" fillId="0" borderId="2" xfId="3" applyFont="1" applyBorder="1" applyAlignment="1">
      <alignment horizontal="center" vertical="top"/>
    </xf>
    <xf numFmtId="0" fontId="3" fillId="0" borderId="2" xfId="29" applyBorder="1" applyAlignment="1">
      <alignment horizontal="right" wrapText="1"/>
    </xf>
    <xf numFmtId="4" fontId="3" fillId="0" borderId="2" xfId="0" applyNumberFormat="1" applyFont="1" applyBorder="1"/>
    <xf numFmtId="4" fontId="3" fillId="0" borderId="2" xfId="16" applyNumberFormat="1" applyFont="1" applyBorder="1" applyAlignment="1">
      <alignment horizontal="right"/>
    </xf>
    <xf numFmtId="0" fontId="23" fillId="0" borderId="0" xfId="0" applyFont="1" applyProtection="1">
      <protection locked="0"/>
    </xf>
    <xf numFmtId="0" fontId="23" fillId="0" borderId="2" xfId="0" applyFont="1" applyBorder="1" applyAlignment="1">
      <alignment vertical="top"/>
    </xf>
    <xf numFmtId="4" fontId="23" fillId="4" borderId="4" xfId="0" applyNumberFormat="1" applyFont="1" applyFill="1" applyBorder="1" applyProtection="1">
      <protection locked="0"/>
    </xf>
    <xf numFmtId="0" fontId="25" fillId="0" borderId="0" xfId="0" applyFont="1" applyAlignment="1" applyProtection="1">
      <alignment vertical="center" wrapText="1"/>
      <protection locked="0"/>
    </xf>
    <xf numFmtId="0" fontId="23" fillId="0" borderId="0" xfId="29" applyFont="1" applyBorder="1" applyAlignment="1">
      <alignment horizontal="right" wrapText="1"/>
    </xf>
    <xf numFmtId="0" fontId="23" fillId="0" borderId="5" xfId="0" applyFont="1" applyBorder="1" applyAlignment="1">
      <alignment horizontal="center"/>
    </xf>
    <xf numFmtId="0" fontId="23" fillId="0" borderId="8" xfId="0" applyFont="1" applyBorder="1" applyAlignment="1">
      <alignment horizontal="center"/>
    </xf>
    <xf numFmtId="4" fontId="23" fillId="0" borderId="6" xfId="0" applyNumberFormat="1" applyFont="1" applyBorder="1"/>
    <xf numFmtId="0" fontId="23" fillId="4" borderId="4" xfId="0" applyFont="1" applyFill="1" applyBorder="1" applyAlignment="1">
      <alignment horizontal="center"/>
    </xf>
    <xf numFmtId="4" fontId="23" fillId="4" borderId="5" xfId="0" applyNumberFormat="1" applyFont="1" applyFill="1" applyBorder="1"/>
    <xf numFmtId="0" fontId="23" fillId="0" borderId="0" xfId="0" applyFont="1" applyAlignment="1">
      <alignment vertical="top"/>
    </xf>
    <xf numFmtId="0" fontId="23" fillId="0" borderId="0" xfId="0" applyFont="1" applyAlignment="1">
      <alignment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xf>
    <xf numFmtId="4" fontId="24" fillId="0" borderId="0" xfId="0" applyNumberFormat="1" applyFont="1"/>
    <xf numFmtId="0" fontId="24" fillId="0" borderId="0" xfId="0" applyFont="1" applyAlignment="1">
      <alignment wrapText="1"/>
    </xf>
    <xf numFmtId="0" fontId="26" fillId="0" borderId="2" xfId="29" quotePrefix="1" applyFont="1" applyBorder="1" applyAlignment="1">
      <alignment vertical="top" wrapText="1"/>
    </xf>
    <xf numFmtId="0" fontId="23" fillId="0" borderId="12" xfId="0" applyFont="1" applyBorder="1"/>
    <xf numFmtId="0" fontId="24" fillId="0" borderId="13" xfId="0" applyFont="1" applyBorder="1" applyAlignment="1">
      <alignment wrapText="1"/>
    </xf>
    <xf numFmtId="0" fontId="23" fillId="0" borderId="13" xfId="0" applyFont="1" applyBorder="1" applyAlignment="1">
      <alignment horizontal="center"/>
    </xf>
    <xf numFmtId="4" fontId="23" fillId="0" borderId="13" xfId="0" applyNumberFormat="1" applyFont="1" applyBorder="1"/>
    <xf numFmtId="4" fontId="23" fillId="0" borderId="11" xfId="0" applyNumberFormat="1" applyFont="1" applyBorder="1"/>
    <xf numFmtId="4" fontId="23" fillId="4" borderId="4" xfId="0" applyNumberFormat="1" applyFont="1" applyFill="1" applyBorder="1"/>
    <xf numFmtId="0" fontId="23" fillId="0" borderId="10" xfId="0" applyFont="1" applyBorder="1"/>
    <xf numFmtId="0" fontId="23" fillId="0" borderId="10" xfId="0" applyFont="1" applyBorder="1" applyAlignment="1">
      <alignment vertical="center" wrapText="1"/>
    </xf>
    <xf numFmtId="0" fontId="23" fillId="0" borderId="10" xfId="0" applyFont="1" applyBorder="1" applyAlignment="1">
      <alignment horizontal="center"/>
    </xf>
    <xf numFmtId="4" fontId="23" fillId="0" borderId="10" xfId="0" applyNumberFormat="1" applyFont="1" applyBorder="1" applyAlignment="1">
      <alignment horizontal="right"/>
    </xf>
    <xf numFmtId="4" fontId="23" fillId="0" borderId="2" xfId="0" applyNumberFormat="1" applyFont="1" applyBorder="1" applyAlignment="1" applyProtection="1">
      <alignment horizontal="right"/>
      <protection locked="0"/>
    </xf>
    <xf numFmtId="4" fontId="23" fillId="0" borderId="0" xfId="0" applyNumberFormat="1" applyFont="1" applyAlignment="1">
      <alignment horizontal="right"/>
    </xf>
    <xf numFmtId="4" fontId="23" fillId="0" borderId="9" xfId="0" applyNumberFormat="1" applyFont="1" applyBorder="1"/>
    <xf numFmtId="166" fontId="3" fillId="0" borderId="9" xfId="31" applyFont="1" applyBorder="1" applyAlignment="1">
      <alignment horizontal="right"/>
    </xf>
    <xf numFmtId="4" fontId="3" fillId="0" borderId="9" xfId="16" applyNumberFormat="1" applyFont="1" applyBorder="1" applyAlignment="1">
      <alignment horizontal="right"/>
    </xf>
    <xf numFmtId="4" fontId="24" fillId="0" borderId="15" xfId="0" applyNumberFormat="1" applyFont="1" applyBorder="1"/>
    <xf numFmtId="0" fontId="11" fillId="0" borderId="13" xfId="0" applyFont="1" applyBorder="1" applyProtection="1">
      <protection locked="0"/>
    </xf>
    <xf numFmtId="4" fontId="23" fillId="0" borderId="15" xfId="0" applyNumberFormat="1" applyFont="1" applyBorder="1"/>
    <xf numFmtId="0" fontId="19" fillId="0" borderId="4" xfId="29" applyFont="1" applyBorder="1" applyAlignment="1" applyProtection="1">
      <alignment horizontal="left" vertical="top" wrapText="1"/>
      <protection locked="0"/>
    </xf>
    <xf numFmtId="166" fontId="3" fillId="0" borderId="15" xfId="31" applyFont="1" applyBorder="1" applyAlignment="1">
      <alignment horizontal="right"/>
    </xf>
    <xf numFmtId="0" fontId="23" fillId="0" borderId="3" xfId="0" applyFont="1" applyBorder="1"/>
    <xf numFmtId="0" fontId="23" fillId="0" borderId="14" xfId="0" applyFont="1" applyBorder="1" applyAlignment="1">
      <alignment wrapText="1"/>
    </xf>
    <xf numFmtId="0" fontId="23" fillId="0" borderId="7" xfId="0" applyFont="1" applyBorder="1" applyAlignment="1">
      <alignment horizontal="center"/>
    </xf>
    <xf numFmtId="4" fontId="23" fillId="0" borderId="8" xfId="0" applyNumberFormat="1" applyFont="1" applyBorder="1"/>
    <xf numFmtId="4" fontId="23" fillId="0" borderId="6" xfId="0" applyNumberFormat="1" applyFont="1" applyBorder="1" applyAlignment="1" applyProtection="1">
      <alignment horizontal="right"/>
      <protection locked="0"/>
    </xf>
    <xf numFmtId="0" fontId="23" fillId="0" borderId="3" xfId="0" applyFont="1" applyBorder="1" applyAlignment="1">
      <alignment horizontal="center" vertical="top"/>
    </xf>
    <xf numFmtId="0" fontId="11" fillId="0" borderId="6" xfId="0" applyFont="1" applyBorder="1" applyAlignment="1">
      <alignment wrapText="1"/>
    </xf>
    <xf numFmtId="0" fontId="24" fillId="0" borderId="13" xfId="0" applyFont="1" applyBorder="1"/>
    <xf numFmtId="0" fontId="24" fillId="0" borderId="13" xfId="0" applyFont="1" applyBorder="1" applyAlignment="1">
      <alignment vertical="center" wrapText="1"/>
    </xf>
    <xf numFmtId="0" fontId="24" fillId="0" borderId="13" xfId="0" applyFont="1" applyBorder="1" applyAlignment="1">
      <alignment horizontal="center"/>
    </xf>
    <xf numFmtId="4" fontId="24" fillId="0" borderId="13" xfId="0" applyNumberFormat="1" applyFont="1" applyBorder="1"/>
    <xf numFmtId="0" fontId="24" fillId="0" borderId="7" xfId="0" applyFont="1" applyBorder="1"/>
    <xf numFmtId="0" fontId="24" fillId="0" borderId="7" xfId="0" applyFont="1" applyBorder="1" applyAlignment="1">
      <alignment vertical="center" wrapText="1"/>
    </xf>
    <xf numFmtId="0" fontId="24" fillId="0" borderId="7" xfId="0" applyFont="1" applyBorder="1" applyAlignment="1">
      <alignment horizontal="center"/>
    </xf>
    <xf numFmtId="4" fontId="24" fillId="0" borderId="7" xfId="0" applyNumberFormat="1" applyFont="1" applyBorder="1"/>
    <xf numFmtId="4" fontId="30" fillId="0" borderId="7" xfId="0" applyNumberFormat="1" applyFont="1" applyBorder="1" applyAlignment="1" applyProtection="1">
      <alignment horizontal="right"/>
      <protection locked="0"/>
    </xf>
    <xf numFmtId="168" fontId="26" fillId="3" borderId="2" xfId="29" applyNumberFormat="1" applyFont="1" applyFill="1" applyBorder="1" applyAlignment="1">
      <alignment vertical="top" wrapText="1"/>
    </xf>
    <xf numFmtId="0" fontId="26" fillId="3" borderId="2" xfId="29" applyFont="1" applyFill="1" applyBorder="1" applyAlignment="1">
      <alignment horizontal="left" vertical="top" wrapText="1"/>
    </xf>
    <xf numFmtId="0" fontId="26" fillId="3" borderId="2" xfId="29" applyFont="1" applyFill="1" applyBorder="1" applyAlignment="1">
      <alignment horizontal="right"/>
    </xf>
    <xf numFmtId="3" fontId="26" fillId="3" borderId="2" xfId="29" applyNumberFormat="1" applyFont="1" applyFill="1" applyBorder="1" applyAlignment="1" applyProtection="1">
      <alignment horizontal="right"/>
      <protection locked="0"/>
    </xf>
    <xf numFmtId="0" fontId="26" fillId="0" borderId="2" xfId="29" applyFont="1" applyBorder="1" applyAlignment="1">
      <alignment vertical="top" wrapText="1"/>
    </xf>
    <xf numFmtId="0" fontId="31" fillId="0" borderId="2" xfId="29" applyFont="1" applyBorder="1" applyAlignment="1">
      <alignment vertical="top" wrapText="1"/>
    </xf>
    <xf numFmtId="0" fontId="26" fillId="0" borderId="2" xfId="29" applyFont="1" applyBorder="1" applyAlignment="1">
      <alignment horizontal="left" vertical="top" wrapText="1"/>
    </xf>
    <xf numFmtId="0" fontId="26" fillId="0" borderId="2" xfId="0" applyFont="1" applyBorder="1" applyAlignment="1">
      <alignment wrapText="1"/>
    </xf>
    <xf numFmtId="4" fontId="11" fillId="0" borderId="5" xfId="23" applyNumberFormat="1" applyFont="1" applyBorder="1" applyAlignment="1" applyProtection="1">
      <alignment horizontal="right"/>
      <protection locked="0"/>
    </xf>
    <xf numFmtId="4" fontId="11" fillId="0" borderId="0" xfId="0" applyNumberFormat="1" applyFont="1" applyAlignment="1" applyProtection="1">
      <alignment horizontal="left"/>
      <protection locked="0"/>
    </xf>
    <xf numFmtId="4" fontId="11" fillId="0" borderId="0" xfId="23" applyNumberFormat="1" applyFont="1" applyAlignment="1" applyProtection="1">
      <alignment horizontal="left" wrapText="1"/>
      <protection locked="0"/>
    </xf>
    <xf numFmtId="4" fontId="11" fillId="0" borderId="0" xfId="24" applyNumberFormat="1" applyFont="1" applyAlignment="1" applyProtection="1">
      <alignment wrapText="1"/>
      <protection locked="0"/>
    </xf>
    <xf numFmtId="4" fontId="11" fillId="0" borderId="2" xfId="23" applyNumberFormat="1" applyFont="1" applyBorder="1" applyAlignment="1" applyProtection="1">
      <alignment horizontal="left" wrapText="1"/>
      <protection locked="0"/>
    </xf>
    <xf numFmtId="0" fontId="11" fillId="0" borderId="0" xfId="23" applyFont="1" applyAlignment="1" applyProtection="1">
      <alignment horizontal="left"/>
      <protection locked="0"/>
    </xf>
    <xf numFmtId="4" fontId="11" fillId="0" borderId="0" xfId="23" applyNumberFormat="1" applyFont="1" applyProtection="1">
      <protection locked="0"/>
    </xf>
    <xf numFmtId="4" fontId="12" fillId="0" borderId="0" xfId="0" applyNumberFormat="1" applyFont="1"/>
    <xf numFmtId="4" fontId="23" fillId="6" borderId="2" xfId="0" applyNumberFormat="1" applyFont="1" applyFill="1" applyBorder="1" applyProtection="1">
      <protection locked="0"/>
    </xf>
    <xf numFmtId="4" fontId="23" fillId="6" borderId="2" xfId="30" applyNumberFormat="1" applyFont="1" applyFill="1" applyBorder="1" applyAlignment="1">
      <alignment horizontal="right"/>
    </xf>
    <xf numFmtId="0" fontId="29" fillId="6" borderId="2" xfId="29" applyFont="1" applyFill="1" applyBorder="1" applyAlignment="1" applyProtection="1">
      <alignment vertical="top" wrapText="1"/>
      <protection locked="0"/>
    </xf>
    <xf numFmtId="0" fontId="28" fillId="6" borderId="2" xfId="29" applyFont="1" applyFill="1" applyBorder="1" applyAlignment="1" applyProtection="1">
      <alignment vertical="top" wrapText="1"/>
      <protection locked="0"/>
    </xf>
    <xf numFmtId="171" fontId="11" fillId="6" borderId="2" xfId="0" applyNumberFormat="1" applyFont="1" applyFill="1" applyBorder="1" applyProtection="1">
      <protection locked="0"/>
    </xf>
    <xf numFmtId="4" fontId="11" fillId="6" borderId="2" xfId="0" applyNumberFormat="1" applyFont="1" applyFill="1" applyBorder="1" applyAlignment="1" applyProtection="1">
      <alignment horizontal="right"/>
      <protection locked="0"/>
    </xf>
    <xf numFmtId="4" fontId="11" fillId="6" borderId="2" xfId="22" applyNumberFormat="1" applyFont="1" applyFill="1" applyBorder="1" applyProtection="1">
      <protection locked="0"/>
    </xf>
    <xf numFmtId="0" fontId="11" fillId="0" borderId="3" xfId="23" applyFont="1" applyBorder="1" applyAlignment="1">
      <alignment horizontal="left" wrapText="1"/>
    </xf>
    <xf numFmtId="4" fontId="11" fillId="6" borderId="5" xfId="0" applyNumberFormat="1" applyFont="1" applyFill="1" applyBorder="1" applyProtection="1">
      <protection locked="0"/>
    </xf>
    <xf numFmtId="4" fontId="23" fillId="6" borderId="2" xfId="0" applyNumberFormat="1" applyFont="1" applyFill="1" applyBorder="1"/>
    <xf numFmtId="0" fontId="29" fillId="6" borderId="2" xfId="29" applyFont="1" applyFill="1" applyBorder="1" applyAlignment="1">
      <alignment horizontal="left" vertical="top" wrapText="1"/>
    </xf>
    <xf numFmtId="0" fontId="29" fillId="6" borderId="2" xfId="29" applyFont="1" applyFill="1" applyBorder="1" applyAlignment="1">
      <alignment vertical="top" wrapText="1"/>
    </xf>
    <xf numFmtId="0" fontId="26" fillId="6" borderId="2" xfId="29" applyFont="1" applyFill="1" applyBorder="1" applyAlignment="1">
      <alignment vertical="top" wrapText="1"/>
    </xf>
    <xf numFmtId="4" fontId="28" fillId="6" borderId="2" xfId="16" applyNumberFormat="1" applyFont="1" applyFill="1" applyBorder="1" applyAlignment="1" applyProtection="1">
      <alignment wrapText="1"/>
      <protection locked="0"/>
    </xf>
    <xf numFmtId="0" fontId="11" fillId="0" borderId="0" xfId="0" applyFont="1" applyAlignment="1" applyProtection="1">
      <alignment wrapText="1"/>
      <protection locked="0"/>
    </xf>
    <xf numFmtId="168" fontId="19" fillId="3" borderId="3" xfId="29" applyNumberFormat="1" applyFont="1" applyFill="1" applyBorder="1" applyAlignment="1">
      <alignment vertical="top" wrapText="1"/>
    </xf>
    <xf numFmtId="0" fontId="19" fillId="3" borderId="4" xfId="29" applyFont="1" applyFill="1" applyBorder="1" applyAlignment="1">
      <alignment vertical="top" wrapText="1"/>
    </xf>
    <xf numFmtId="166" fontId="3" fillId="5" borderId="6" xfId="31" applyFont="1" applyFill="1" applyBorder="1" applyAlignment="1">
      <alignment horizontal="right"/>
    </xf>
    <xf numFmtId="4" fontId="23" fillId="0" borderId="6" xfId="30" applyNumberFormat="1" applyFont="1" applyFill="1" applyBorder="1" applyAlignment="1">
      <alignment horizontal="right"/>
    </xf>
    <xf numFmtId="0" fontId="33" fillId="4" borderId="3" xfId="0" applyFont="1" applyFill="1" applyBorder="1"/>
    <xf numFmtId="0" fontId="33" fillId="4" borderId="3" xfId="0" applyFont="1" applyFill="1" applyBorder="1" applyAlignment="1">
      <alignment wrapText="1"/>
    </xf>
    <xf numFmtId="0" fontId="33" fillId="4" borderId="4" xfId="0" applyFont="1" applyFill="1" applyBorder="1" applyAlignment="1">
      <alignment horizontal="center"/>
    </xf>
    <xf numFmtId="4" fontId="33" fillId="4" borderId="5" xfId="0" applyNumberFormat="1" applyFont="1" applyFill="1" applyBorder="1"/>
    <xf numFmtId="4" fontId="33" fillId="4" borderId="2" xfId="0" applyNumberFormat="1" applyFont="1" applyFill="1" applyBorder="1" applyAlignment="1" applyProtection="1">
      <alignment horizontal="right"/>
      <protection locked="0"/>
    </xf>
    <xf numFmtId="4" fontId="34" fillId="0" borderId="15" xfId="0" applyNumberFormat="1" applyFont="1" applyBorder="1"/>
    <xf numFmtId="0" fontId="35" fillId="0" borderId="0" xfId="0" applyFont="1" applyProtection="1">
      <protection locked="0"/>
    </xf>
    <xf numFmtId="0" fontId="32" fillId="4" borderId="3" xfId="0" applyFont="1" applyFill="1" applyBorder="1"/>
    <xf numFmtId="0" fontId="32" fillId="4" borderId="6" xfId="0" applyFont="1" applyFill="1" applyBorder="1" applyAlignment="1">
      <alignment wrapText="1"/>
    </xf>
    <xf numFmtId="0" fontId="32" fillId="4" borderId="6" xfId="0" applyFont="1" applyFill="1" applyBorder="1" applyAlignment="1">
      <alignment horizontal="center"/>
    </xf>
    <xf numFmtId="4" fontId="32" fillId="4" borderId="6" xfId="0" applyNumberFormat="1" applyFont="1" applyFill="1" applyBorder="1"/>
    <xf numFmtId="4" fontId="32" fillId="4" borderId="6" xfId="0" applyNumberFormat="1" applyFont="1" applyFill="1" applyBorder="1" applyAlignment="1" applyProtection="1">
      <alignment horizontal="right"/>
      <protection locked="0"/>
    </xf>
    <xf numFmtId="4" fontId="36" fillId="0" borderId="15" xfId="0" applyNumberFormat="1" applyFont="1" applyBorder="1"/>
    <xf numFmtId="0" fontId="37" fillId="0" borderId="0" xfId="0" applyFont="1" applyProtection="1">
      <protection locked="0"/>
    </xf>
    <xf numFmtId="168" fontId="38" fillId="3" borderId="3" xfId="29" applyNumberFormat="1" applyFont="1" applyFill="1" applyBorder="1" applyAlignment="1">
      <alignment vertical="top" wrapText="1"/>
    </xf>
    <xf numFmtId="0" fontId="38" fillId="3" borderId="4" xfId="29" applyFont="1" applyFill="1" applyBorder="1" applyAlignment="1">
      <alignment vertical="top" wrapText="1"/>
    </xf>
    <xf numFmtId="169" fontId="38" fillId="3" borderId="4" xfId="29" applyNumberFormat="1" applyFont="1" applyFill="1" applyBorder="1"/>
    <xf numFmtId="3" fontId="38" fillId="3" borderId="4" xfId="29" applyNumberFormat="1" applyFont="1" applyFill="1" applyBorder="1" applyAlignment="1" applyProtection="1">
      <alignment horizontal="right"/>
      <protection locked="0"/>
    </xf>
    <xf numFmtId="3" fontId="38" fillId="3" borderId="5" xfId="29" applyNumberFormat="1" applyFont="1" applyFill="1" applyBorder="1" applyAlignment="1" applyProtection="1">
      <alignment horizontal="right"/>
      <protection locked="0"/>
    </xf>
    <xf numFmtId="4" fontId="38" fillId="0" borderId="0" xfId="0" applyNumberFormat="1" applyFont="1" applyAlignment="1">
      <alignment horizontal="right"/>
    </xf>
    <xf numFmtId="0" fontId="39" fillId="0" borderId="0" xfId="0" applyFont="1" applyProtection="1">
      <protection locked="0"/>
    </xf>
    <xf numFmtId="0" fontId="38" fillId="4" borderId="2" xfId="0" applyFont="1" applyFill="1" applyBorder="1"/>
    <xf numFmtId="0" fontId="38" fillId="4" borderId="2" xfId="0" applyFont="1" applyFill="1" applyBorder="1" applyAlignment="1">
      <alignment vertical="center" wrapText="1"/>
    </xf>
    <xf numFmtId="0" fontId="38" fillId="4" borderId="2" xfId="0" applyFont="1" applyFill="1" applyBorder="1" applyAlignment="1">
      <alignment horizontal="center"/>
    </xf>
    <xf numFmtId="4" fontId="38" fillId="4" borderId="2" xfId="0" applyNumberFormat="1" applyFont="1" applyFill="1" applyBorder="1"/>
    <xf numFmtId="4" fontId="32" fillId="4" borderId="2" xfId="0" applyNumberFormat="1" applyFont="1" applyFill="1" applyBorder="1" applyAlignment="1" applyProtection="1">
      <alignment horizontal="right"/>
      <protection locked="0"/>
    </xf>
    <xf numFmtId="4" fontId="38" fillId="0" borderId="15" xfId="0" applyNumberFormat="1" applyFont="1" applyBorder="1"/>
    <xf numFmtId="4" fontId="11" fillId="3" borderId="4" xfId="0" applyNumberFormat="1" applyFont="1" applyFill="1" applyBorder="1"/>
    <xf numFmtId="0" fontId="11" fillId="3" borderId="4" xfId="0" applyFont="1" applyFill="1" applyBorder="1" applyAlignment="1">
      <alignment horizontal="center"/>
    </xf>
    <xf numFmtId="4" fontId="11" fillId="3" borderId="4" xfId="0" applyNumberFormat="1" applyFont="1" applyFill="1" applyBorder="1" applyProtection="1">
      <protection locked="0"/>
    </xf>
    <xf numFmtId="166" fontId="38" fillId="4" borderId="2" xfId="31" applyFont="1" applyFill="1" applyBorder="1" applyAlignment="1">
      <alignment horizontal="right"/>
    </xf>
    <xf numFmtId="166" fontId="40" fillId="4" borderId="2" xfId="31" applyFont="1" applyFill="1" applyBorder="1" applyAlignment="1">
      <alignment horizontal="right"/>
    </xf>
    <xf numFmtId="0" fontId="23" fillId="0" borderId="10" xfId="0" applyFont="1" applyBorder="1" applyAlignment="1">
      <alignment horizontal="center" vertical="top"/>
    </xf>
    <xf numFmtId="0" fontId="26" fillId="0" borderId="10" xfId="29" applyFont="1" applyBorder="1" applyAlignment="1">
      <alignment horizontal="left" vertical="top" wrapText="1"/>
    </xf>
    <xf numFmtId="4" fontId="23" fillId="0" borderId="10" xfId="0" applyNumberFormat="1" applyFont="1" applyBorder="1"/>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26" fillId="0" borderId="4" xfId="29" applyFont="1" applyBorder="1" applyAlignment="1">
      <alignment horizontal="right"/>
    </xf>
    <xf numFmtId="171" fontId="11" fillId="0" borderId="4" xfId="0" applyNumberFormat="1" applyFont="1" applyBorder="1" applyAlignment="1" applyProtection="1">
      <alignment horizontal="center" vertical="center"/>
      <protection locked="0"/>
    </xf>
    <xf numFmtId="4" fontId="11" fillId="0" borderId="4" xfId="0" applyNumberFormat="1"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0" xfId="0" applyFont="1" applyAlignment="1">
      <alignment horizontal="center" vertical="center"/>
    </xf>
    <xf numFmtId="0" fontId="32" fillId="4" borderId="2" xfId="0" applyFont="1" applyFill="1" applyBorder="1" applyAlignment="1">
      <alignment wrapText="1"/>
    </xf>
    <xf numFmtId="4" fontId="11" fillId="3" borderId="5" xfId="0" applyNumberFormat="1" applyFont="1" applyFill="1" applyBorder="1" applyProtection="1">
      <protection locked="0"/>
    </xf>
    <xf numFmtId="0" fontId="11" fillId="0" borderId="0" xfId="0" applyFont="1" applyAlignment="1">
      <alignment horizontal="left" vertical="top" wrapText="1"/>
    </xf>
    <xf numFmtId="0" fontId="14" fillId="0" borderId="0" xfId="0" applyFont="1" applyAlignment="1">
      <alignment horizontal="center" vertical="center" wrapText="1"/>
    </xf>
    <xf numFmtId="49" fontId="16" fillId="0" borderId="0" xfId="0" applyNumberFormat="1" applyFont="1" applyAlignment="1" applyProtection="1">
      <alignment horizontal="left" vertical="center" wrapText="1"/>
      <protection locked="0"/>
    </xf>
    <xf numFmtId="0" fontId="15" fillId="0" borderId="0" xfId="0" applyFont="1" applyAlignment="1" applyProtection="1">
      <alignment horizontal="left" vertical="top" wrapText="1"/>
      <protection locked="0"/>
    </xf>
    <xf numFmtId="0" fontId="15" fillId="0" borderId="0" xfId="0" applyFont="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49" fontId="15" fillId="0" borderId="0" xfId="0" applyNumberFormat="1" applyFont="1" applyAlignment="1" applyProtection="1">
      <alignment horizontal="left" vertical="center" wrapText="1"/>
      <protection locked="0"/>
    </xf>
  </cellXfs>
  <cellStyles count="34">
    <cellStyle name="Currency_1.3.2" xfId="1" xr:uid="{00000000-0005-0000-0000-000006000000}"/>
    <cellStyle name="Navadno" xfId="0" builtinId="0"/>
    <cellStyle name="Navadno 2" xfId="2" xr:uid="{00000000-0005-0000-0000-000007000000}"/>
    <cellStyle name="Navadno 2 11" xfId="3" xr:uid="{00000000-0005-0000-0000-000008000000}"/>
    <cellStyle name="Navadno 2 2" xfId="4" xr:uid="{00000000-0005-0000-0000-000009000000}"/>
    <cellStyle name="Navadno 2 3" xfId="5" xr:uid="{00000000-0005-0000-0000-00000A000000}"/>
    <cellStyle name="Navadno 3" xfId="6" xr:uid="{00000000-0005-0000-0000-00000B000000}"/>
    <cellStyle name="Navadno 3 2" xfId="7" xr:uid="{00000000-0005-0000-0000-00000C000000}"/>
    <cellStyle name="Navadno 3 2 2" xfId="8" xr:uid="{00000000-0005-0000-0000-00000D000000}"/>
    <cellStyle name="Navadno 3 3" xfId="9" xr:uid="{00000000-0005-0000-0000-00000E000000}"/>
    <cellStyle name="Navadno 3 5" xfId="10" xr:uid="{00000000-0005-0000-0000-00000F000000}"/>
    <cellStyle name="Navadno 4" xfId="11" xr:uid="{00000000-0005-0000-0000-000010000000}"/>
    <cellStyle name="Navadno 4 2" xfId="12" xr:uid="{00000000-0005-0000-0000-000011000000}"/>
    <cellStyle name="Navadno 4 3" xfId="13" xr:uid="{00000000-0005-0000-0000-000012000000}"/>
    <cellStyle name="Navadno 5" xfId="14" xr:uid="{00000000-0005-0000-0000-000013000000}"/>
    <cellStyle name="Navadno 6" xfId="15" xr:uid="{00000000-0005-0000-0000-000014000000}"/>
    <cellStyle name="Navadno 6 7" xfId="16" xr:uid="{00000000-0005-0000-0000-000015000000}"/>
    <cellStyle name="Navadno 7" xfId="17" xr:uid="{00000000-0005-0000-0000-000016000000}"/>
    <cellStyle name="Navadno 8" xfId="18" xr:uid="{00000000-0005-0000-0000-000017000000}"/>
    <cellStyle name="Navadno_Energetika" xfId="19" xr:uid="{00000000-0005-0000-0000-000018000000}"/>
    <cellStyle name="Navadno_Popis_LENA_LEVEC_PGD" xfId="20" xr:uid="{00000000-0005-0000-0000-000019000000}"/>
    <cellStyle name="Navadno_POPISSIBKI_V2" xfId="21" xr:uid="{00000000-0005-0000-0000-00001A000000}"/>
    <cellStyle name="Navadno_Prazen popis1" xfId="22" xr:uid="{00000000-0005-0000-0000-00001B000000}"/>
    <cellStyle name="Navadno_TUS_Planet popis" xfId="23" xr:uid="{00000000-0005-0000-0000-00001C000000}"/>
    <cellStyle name="Navadno_TUS_Planet popis 2" xfId="24" xr:uid="{00000000-0005-0000-0000-00001D000000}"/>
    <cellStyle name="Normal 2" xfId="25" xr:uid="{00000000-0005-0000-0000-00001E000000}"/>
    <cellStyle name="Normal 2 2" xfId="26" xr:uid="{00000000-0005-0000-0000-00001F000000}"/>
    <cellStyle name="Normal 2 3" xfId="27" xr:uid="{00000000-0005-0000-0000-000020000000}"/>
    <cellStyle name="Normal 4" xfId="28" xr:uid="{00000000-0005-0000-0000-000021000000}"/>
    <cellStyle name="Normal_1.3.2" xfId="29" xr:uid="{00000000-0005-0000-0000-000022000000}"/>
    <cellStyle name="Opomba 4" xfId="30" xr:uid="{00000000-0005-0000-0000-000023000000}"/>
    <cellStyle name="Valuta 11" xfId="31" xr:uid="{00000000-0005-0000-0000-000024000000}"/>
    <cellStyle name="Vejica 2" xfId="32" xr:uid="{00000000-0005-0000-0000-000025000000}"/>
    <cellStyle name="Vejica 3" xfId="33" xr:uid="{00000000-0005-0000-0000-000026000000}"/>
  </cellStyles>
  <dxfs count="1">
    <dxf>
      <font>
        <color rgb="FFFFFFFF"/>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5F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183050</xdr:colOff>
      <xdr:row>1</xdr:row>
      <xdr:rowOff>99700</xdr:rowOff>
    </xdr:to>
    <xdr:sp macro="" textlink="">
      <xdr:nvSpPr>
        <xdr:cNvPr id="2" name="PoljeZBesedilom 1">
          <a:extLst>
            <a:ext uri="{FF2B5EF4-FFF2-40B4-BE49-F238E27FC236}">
              <a16:creationId xmlns:a16="http://schemas.microsoft.com/office/drawing/2014/main" id="{00000000-0008-0000-0600-000002000000}"/>
            </a:ext>
          </a:extLst>
        </xdr:cNvPr>
        <xdr:cNvSpPr/>
      </xdr:nvSpPr>
      <xdr:spPr>
        <a:xfrm>
          <a:off x="3705120" y="0"/>
          <a:ext cx="184320" cy="264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2238480</xdr:colOff>
      <xdr:row>0</xdr:row>
      <xdr:rowOff>0</xdr:rowOff>
    </xdr:from>
    <xdr:to>
      <xdr:col>1</xdr:col>
      <xdr:colOff>2423435</xdr:colOff>
      <xdr:row>1</xdr:row>
      <xdr:rowOff>99700</xdr:rowOff>
    </xdr:to>
    <xdr:sp macro="" textlink="">
      <xdr:nvSpPr>
        <xdr:cNvPr id="3" name="PoljeZBesedilom 2">
          <a:extLst>
            <a:ext uri="{FF2B5EF4-FFF2-40B4-BE49-F238E27FC236}">
              <a16:creationId xmlns:a16="http://schemas.microsoft.com/office/drawing/2014/main" id="{00000000-0008-0000-0600-000003000000}"/>
            </a:ext>
          </a:extLst>
        </xdr:cNvPr>
        <xdr:cNvSpPr/>
      </xdr:nvSpPr>
      <xdr:spPr>
        <a:xfrm>
          <a:off x="2640960" y="0"/>
          <a:ext cx="184320" cy="264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0</xdr:row>
      <xdr:rowOff>0</xdr:rowOff>
    </xdr:from>
    <xdr:to>
      <xdr:col>2</xdr:col>
      <xdr:colOff>183050</xdr:colOff>
      <xdr:row>1</xdr:row>
      <xdr:rowOff>99700</xdr:rowOff>
    </xdr:to>
    <xdr:sp macro="" textlink="">
      <xdr:nvSpPr>
        <xdr:cNvPr id="4" name="PoljeZBesedilom 3">
          <a:extLst>
            <a:ext uri="{FF2B5EF4-FFF2-40B4-BE49-F238E27FC236}">
              <a16:creationId xmlns:a16="http://schemas.microsoft.com/office/drawing/2014/main" id="{00000000-0008-0000-0600-000004000000}"/>
            </a:ext>
          </a:extLst>
        </xdr:cNvPr>
        <xdr:cNvSpPr/>
      </xdr:nvSpPr>
      <xdr:spPr>
        <a:xfrm>
          <a:off x="3705120" y="0"/>
          <a:ext cx="184320" cy="264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2238480</xdr:colOff>
      <xdr:row>0</xdr:row>
      <xdr:rowOff>0</xdr:rowOff>
    </xdr:from>
    <xdr:to>
      <xdr:col>1</xdr:col>
      <xdr:colOff>2423435</xdr:colOff>
      <xdr:row>1</xdr:row>
      <xdr:rowOff>99700</xdr:rowOff>
    </xdr:to>
    <xdr:sp macro="" textlink="">
      <xdr:nvSpPr>
        <xdr:cNvPr id="5" name="PoljeZBesedilom 4">
          <a:extLst>
            <a:ext uri="{FF2B5EF4-FFF2-40B4-BE49-F238E27FC236}">
              <a16:creationId xmlns:a16="http://schemas.microsoft.com/office/drawing/2014/main" id="{00000000-0008-0000-0600-000005000000}"/>
            </a:ext>
          </a:extLst>
        </xdr:cNvPr>
        <xdr:cNvSpPr/>
      </xdr:nvSpPr>
      <xdr:spPr>
        <a:xfrm>
          <a:off x="2640960" y="0"/>
          <a:ext cx="184320" cy="264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32"/>
  <sheetViews>
    <sheetView view="pageBreakPreview" topLeftCell="A9" zoomScaleNormal="120" zoomScaleSheetLayoutView="100" workbookViewId="0">
      <selection activeCell="C10" sqref="C10"/>
    </sheetView>
  </sheetViews>
  <sheetFormatPr defaultColWidth="9.140625" defaultRowHeight="14.25"/>
  <cols>
    <col min="1" max="1" width="3.85546875" style="3" customWidth="1"/>
    <col min="2" max="2" width="9.28515625" style="4" customWidth="1"/>
    <col min="3" max="3" width="50.7109375" style="4" customWidth="1"/>
    <col min="4" max="4" width="16.5703125" style="4" customWidth="1"/>
    <col min="5" max="5" width="9.140625" style="3" customWidth="1"/>
    <col min="6" max="16384" width="9.140625" style="3"/>
  </cols>
  <sheetData>
    <row r="2" spans="1:9" ht="17.45" customHeight="1">
      <c r="A2" s="5"/>
      <c r="B2" s="262" t="s">
        <v>0</v>
      </c>
      <c r="C2" s="262"/>
      <c r="D2" s="262"/>
      <c r="E2" s="262"/>
      <c r="F2" s="262"/>
      <c r="G2" s="262"/>
      <c r="H2" s="262"/>
      <c r="I2" s="6"/>
    </row>
    <row r="3" spans="1:9" ht="16.5">
      <c r="A3" s="5"/>
      <c r="B3" s="5"/>
      <c r="C3" s="5"/>
      <c r="D3" s="5"/>
      <c r="E3" s="5"/>
      <c r="F3" s="5"/>
      <c r="G3" s="5"/>
      <c r="H3" s="5"/>
      <c r="I3" s="5"/>
    </row>
    <row r="4" spans="1:9" ht="16.5">
      <c r="A4" s="5"/>
      <c r="B4" s="5"/>
      <c r="C4" s="5"/>
      <c r="D4" s="5"/>
      <c r="E4" s="5"/>
      <c r="F4" s="5"/>
      <c r="G4" s="5"/>
      <c r="H4" s="5"/>
      <c r="I4" s="5"/>
    </row>
    <row r="5" spans="1:9" ht="14.25" customHeight="1">
      <c r="A5" s="263" t="s">
        <v>1</v>
      </c>
      <c r="B5" s="263"/>
      <c r="C5" s="264" t="s">
        <v>2</v>
      </c>
      <c r="D5" s="264"/>
      <c r="E5" s="264"/>
      <c r="F5" s="264"/>
      <c r="G5" s="264"/>
      <c r="H5" s="264"/>
      <c r="I5" s="264"/>
    </row>
    <row r="6" spans="1:9" ht="16.5">
      <c r="A6" s="2" t="s">
        <v>3</v>
      </c>
      <c r="B6" s="2"/>
      <c r="C6" s="264"/>
      <c r="D6" s="264"/>
      <c r="E6" s="264"/>
      <c r="F6" s="264"/>
      <c r="G6" s="264"/>
      <c r="H6" s="264"/>
      <c r="I6" s="264"/>
    </row>
    <row r="7" spans="1:9" ht="14.25" customHeight="1">
      <c r="A7" s="7"/>
      <c r="B7" s="5"/>
      <c r="C7" s="265" t="s">
        <v>4</v>
      </c>
      <c r="D7" s="265"/>
      <c r="E7" s="265"/>
      <c r="F7" s="265"/>
      <c r="G7" s="265"/>
      <c r="H7" s="265"/>
      <c r="I7" s="265"/>
    </row>
    <row r="8" spans="1:9" ht="16.5">
      <c r="A8" s="7"/>
      <c r="B8" s="5"/>
      <c r="C8" s="5"/>
      <c r="D8" s="8"/>
      <c r="E8" s="5"/>
      <c r="F8" s="5"/>
      <c r="G8" s="5"/>
      <c r="H8" s="5"/>
      <c r="I8" s="5"/>
    </row>
    <row r="9" spans="1:9" ht="14.25" customHeight="1">
      <c r="A9" s="263" t="s">
        <v>5</v>
      </c>
      <c r="B9" s="263"/>
      <c r="C9" s="265" t="s">
        <v>355</v>
      </c>
      <c r="D9" s="265"/>
      <c r="E9" s="265"/>
      <c r="F9" s="265"/>
      <c r="G9" s="265"/>
      <c r="H9" s="265"/>
      <c r="I9" s="265"/>
    </row>
    <row r="10" spans="1:9" ht="16.5">
      <c r="A10" s="7"/>
      <c r="B10" s="5"/>
      <c r="C10" s="5"/>
      <c r="D10" s="9" t="s">
        <v>3</v>
      </c>
      <c r="E10" s="5"/>
      <c r="F10" s="5"/>
      <c r="G10" s="5"/>
      <c r="H10" s="5"/>
      <c r="I10" s="5"/>
    </row>
    <row r="11" spans="1:9" ht="16.5">
      <c r="A11" s="7"/>
      <c r="B11" s="5"/>
      <c r="C11" s="5"/>
      <c r="D11" s="9" t="s">
        <v>3</v>
      </c>
      <c r="E11" s="5"/>
      <c r="F11" s="5"/>
      <c r="G11" s="5"/>
      <c r="H11" s="5"/>
      <c r="I11" s="5"/>
    </row>
    <row r="12" spans="1:9" ht="16.5">
      <c r="A12" s="7"/>
      <c r="B12" s="5"/>
      <c r="C12" s="5"/>
      <c r="D12" s="8"/>
      <c r="E12" s="5"/>
      <c r="F12" s="5"/>
      <c r="G12" s="5"/>
      <c r="H12" s="5"/>
      <c r="I12" s="5"/>
    </row>
    <row r="13" spans="1:9" ht="16.5">
      <c r="A13" s="7"/>
      <c r="B13" s="5"/>
      <c r="C13" s="5"/>
      <c r="D13" s="8"/>
      <c r="E13" s="5"/>
      <c r="F13" s="5"/>
      <c r="G13" s="5"/>
      <c r="H13" s="5"/>
      <c r="I13" s="5"/>
    </row>
    <row r="14" spans="1:9" ht="14.25" customHeight="1">
      <c r="A14" s="263" t="s">
        <v>6</v>
      </c>
      <c r="B14" s="263"/>
      <c r="C14" s="266" t="s">
        <v>7</v>
      </c>
      <c r="D14" s="266"/>
      <c r="E14" s="266"/>
      <c r="F14" s="266"/>
      <c r="G14" s="266"/>
      <c r="H14" s="266"/>
      <c r="I14" s="266"/>
    </row>
    <row r="15" spans="1:9" ht="14.25" customHeight="1">
      <c r="A15" s="263"/>
      <c r="B15" s="263"/>
      <c r="C15" s="266" t="s">
        <v>8</v>
      </c>
      <c r="D15" s="266"/>
      <c r="E15" s="266"/>
      <c r="F15" s="266"/>
      <c r="G15" s="266"/>
      <c r="H15" s="266"/>
      <c r="I15" s="266"/>
    </row>
    <row r="16" spans="1:9" ht="14.25" customHeight="1">
      <c r="A16" s="7"/>
      <c r="B16" s="5"/>
      <c r="C16" s="266" t="s">
        <v>9</v>
      </c>
      <c r="D16" s="266"/>
      <c r="E16" s="266"/>
      <c r="F16" s="266"/>
      <c r="G16" s="266"/>
      <c r="H16" s="266"/>
      <c r="I16" s="266"/>
    </row>
    <row r="17" spans="1:9" ht="16.5">
      <c r="A17" s="7"/>
      <c r="B17" s="5"/>
      <c r="C17" s="5"/>
      <c r="D17" s="8"/>
      <c r="E17" s="5"/>
      <c r="F17" s="5"/>
      <c r="G17" s="5"/>
      <c r="H17" s="5"/>
      <c r="I17" s="5"/>
    </row>
    <row r="18" spans="1:9" ht="14.25" customHeight="1">
      <c r="A18" s="267" t="s">
        <v>10</v>
      </c>
      <c r="B18" s="267"/>
      <c r="C18" s="266" t="s">
        <v>11</v>
      </c>
      <c r="D18" s="266"/>
      <c r="E18" s="266"/>
      <c r="F18" s="266"/>
      <c r="G18" s="266"/>
      <c r="H18" s="266"/>
      <c r="I18" s="266"/>
    </row>
    <row r="19" spans="1:9" ht="14.25" customHeight="1">
      <c r="A19" s="7"/>
      <c r="B19" s="5"/>
      <c r="C19" s="266" t="s">
        <v>12</v>
      </c>
      <c r="D19" s="266"/>
      <c r="E19" s="266"/>
      <c r="F19" s="266"/>
      <c r="G19" s="266"/>
      <c r="H19" s="266"/>
      <c r="I19" s="266"/>
    </row>
    <row r="20" spans="1:9">
      <c r="D20" s="197"/>
      <c r="E20" s="197"/>
    </row>
    <row r="21" spans="1:9">
      <c r="D21" s="197"/>
      <c r="E21" s="197"/>
    </row>
    <row r="22" spans="1:9">
      <c r="D22" s="197"/>
      <c r="E22" s="197"/>
    </row>
    <row r="23" spans="1:9" ht="19.5" customHeight="1">
      <c r="B23" s="10" t="s">
        <v>13</v>
      </c>
    </row>
    <row r="24" spans="1:9" ht="19.5" customHeight="1"/>
    <row r="25" spans="1:9" ht="19.5" customHeight="1">
      <c r="B25" s="11">
        <v>1</v>
      </c>
      <c r="C25" s="11" t="s">
        <v>353</v>
      </c>
      <c r="D25" s="12">
        <f>'STROJNE INŠTALACIJE'!F77</f>
        <v>0</v>
      </c>
      <c r="E25" s="18"/>
    </row>
    <row r="26" spans="1:9" ht="19.5" customHeight="1">
      <c r="B26" s="11">
        <v>2</v>
      </c>
      <c r="C26" s="11" t="s">
        <v>354</v>
      </c>
      <c r="D26" s="12">
        <f>+'ELEKTRO INŠTALACIJE'!F189</f>
        <v>0</v>
      </c>
      <c r="E26" s="18"/>
    </row>
    <row r="27" spans="1:9" ht="19.5" customHeight="1">
      <c r="B27" s="11">
        <v>3</v>
      </c>
      <c r="C27" s="11" t="s">
        <v>257</v>
      </c>
      <c r="D27" s="12">
        <f>(D25+D26)*0.1</f>
        <v>0</v>
      </c>
      <c r="E27" s="18"/>
    </row>
    <row r="28" spans="1:9" ht="19.5" customHeight="1">
      <c r="C28" s="13" t="s">
        <v>14</v>
      </c>
      <c r="D28" s="14">
        <f>SUM(D25:D27)</f>
        <v>0</v>
      </c>
      <c r="E28" s="18"/>
    </row>
    <row r="29" spans="1:9" ht="19.5" customHeight="1">
      <c r="C29" s="15" t="s">
        <v>282</v>
      </c>
      <c r="D29" s="12">
        <f>D28*0.22</f>
        <v>0</v>
      </c>
      <c r="E29" s="18"/>
    </row>
    <row r="30" spans="1:9" ht="19.5" customHeight="1">
      <c r="C30" s="13" t="s">
        <v>283</v>
      </c>
      <c r="D30" s="14">
        <f>+D28+D29</f>
        <v>0</v>
      </c>
      <c r="E30" s="18"/>
    </row>
    <row r="32" spans="1:9" ht="84.75" customHeight="1">
      <c r="A32" s="261" t="s">
        <v>284</v>
      </c>
      <c r="B32" s="261"/>
      <c r="C32" s="261"/>
      <c r="D32" s="261"/>
      <c r="E32" s="261"/>
      <c r="F32" s="261"/>
      <c r="G32" s="261"/>
      <c r="H32" s="261"/>
      <c r="I32" s="261"/>
    </row>
  </sheetData>
  <mergeCells count="14">
    <mergeCell ref="A32:I32"/>
    <mergeCell ref="B2:H2"/>
    <mergeCell ref="A5:B5"/>
    <mergeCell ref="C5:I6"/>
    <mergeCell ref="C7:I7"/>
    <mergeCell ref="A9:B9"/>
    <mergeCell ref="C9:I9"/>
    <mergeCell ref="C19:I19"/>
    <mergeCell ref="A14:B15"/>
    <mergeCell ref="C14:I14"/>
    <mergeCell ref="C15:I15"/>
    <mergeCell ref="C16:I16"/>
    <mergeCell ref="A18:B18"/>
    <mergeCell ref="C18:I18"/>
  </mergeCells>
  <pageMargins left="0.70833333333333304" right="0.70833333333333304" top="0.74791666666666701" bottom="0.74791666666666701" header="0.511811023622047" footer="0.511811023622047"/>
  <pageSetup paperSize="9" scale="7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N88"/>
  <sheetViews>
    <sheetView tabSelected="1" view="pageBreakPreview" topLeftCell="A39" zoomScaleNormal="100" zoomScaleSheetLayoutView="100" workbookViewId="0">
      <selection activeCell="F78" sqref="F78"/>
    </sheetView>
  </sheetViews>
  <sheetFormatPr defaultColWidth="9.140625" defaultRowHeight="12.75"/>
  <cols>
    <col min="1" max="1" width="4.7109375" style="101" customWidth="1"/>
    <col min="2" max="2" width="55.7109375" style="102" customWidth="1"/>
    <col min="3" max="3" width="5.7109375" style="103" customWidth="1"/>
    <col min="4" max="4" width="7.7109375" style="104" customWidth="1"/>
    <col min="5" max="5" width="11.7109375" style="105" customWidth="1"/>
    <col min="6" max="6" width="14.7109375" style="104" customWidth="1"/>
    <col min="7" max="7" width="4" style="104" customWidth="1"/>
    <col min="8" max="8" width="35.7109375" style="20" customWidth="1"/>
    <col min="9" max="16384" width="9.140625" style="20"/>
  </cols>
  <sheetData>
    <row r="2" spans="1:8" ht="25.15" customHeight="1">
      <c r="A2" s="213" t="s">
        <v>30</v>
      </c>
      <c r="B2" s="214" t="s">
        <v>281</v>
      </c>
      <c r="C2" s="136"/>
      <c r="D2" s="151"/>
      <c r="E2" s="130"/>
      <c r="F2" s="137"/>
    </row>
    <row r="3" spans="1:8">
      <c r="A3" s="146"/>
      <c r="B3" s="147"/>
      <c r="C3" s="148"/>
      <c r="D3" s="149"/>
      <c r="F3" s="150"/>
    </row>
    <row r="4" spans="1:8">
      <c r="A4" s="182" t="s">
        <v>16</v>
      </c>
      <c r="B4" s="183" t="s">
        <v>17</v>
      </c>
      <c r="C4" s="184" t="s">
        <v>18</v>
      </c>
      <c r="D4" s="184" t="s">
        <v>19</v>
      </c>
      <c r="E4" s="185" t="s">
        <v>20</v>
      </c>
      <c r="F4" s="185" t="s">
        <v>21</v>
      </c>
      <c r="G4" s="157"/>
      <c r="H4" s="23" t="s">
        <v>40</v>
      </c>
    </row>
    <row r="5" spans="1:8">
      <c r="A5" s="146"/>
      <c r="B5" s="147"/>
      <c r="C5" s="148"/>
      <c r="D5" s="149"/>
      <c r="F5" s="150"/>
      <c r="G5" s="157"/>
      <c r="H5" s="23"/>
    </row>
    <row r="6" spans="1:8" s="237" customFormat="1" ht="30" customHeight="1">
      <c r="A6" s="231" t="s">
        <v>287</v>
      </c>
      <c r="B6" s="232" t="s">
        <v>22</v>
      </c>
      <c r="C6" s="232"/>
      <c r="D6" s="233"/>
      <c r="E6" s="234"/>
      <c r="F6" s="235"/>
      <c r="G6" s="236"/>
    </row>
    <row r="7" spans="1:8" s="237" customFormat="1" ht="12.75" customHeight="1">
      <c r="A7" s="106"/>
      <c r="B7" s="107"/>
      <c r="C7" s="108"/>
      <c r="D7" s="109"/>
      <c r="E7" s="110"/>
      <c r="F7" s="109"/>
      <c r="G7" s="236"/>
    </row>
    <row r="8" spans="1:8" ht="38.25">
      <c r="A8" s="106"/>
      <c r="B8" s="107" t="s">
        <v>41</v>
      </c>
      <c r="C8" s="108"/>
      <c r="D8" s="109"/>
      <c r="E8" s="110"/>
      <c r="F8" s="109"/>
      <c r="G8" s="161"/>
    </row>
    <row r="9" spans="1:8" ht="25.5">
      <c r="A9" s="106"/>
      <c r="B9" s="107" t="s">
        <v>258</v>
      </c>
      <c r="C9" s="108"/>
      <c r="D9" s="109"/>
      <c r="E9" s="110"/>
      <c r="F9" s="109"/>
      <c r="G9" s="161"/>
    </row>
    <row r="10" spans="1:8">
      <c r="A10" s="152"/>
      <c r="B10" s="153"/>
      <c r="C10" s="154"/>
      <c r="D10" s="155"/>
      <c r="E10" s="156"/>
      <c r="F10" s="155"/>
      <c r="G10" s="157"/>
      <c r="H10" s="23"/>
    </row>
    <row r="11" spans="1:8" ht="51">
      <c r="A11" s="111">
        <v>1</v>
      </c>
      <c r="B11" s="187" t="s">
        <v>262</v>
      </c>
      <c r="C11" s="113" t="s">
        <v>24</v>
      </c>
      <c r="D11" s="114">
        <v>1</v>
      </c>
      <c r="E11" s="198"/>
      <c r="F11" s="114">
        <f>D11*E11</f>
        <v>0</v>
      </c>
      <c r="G11" s="157"/>
      <c r="H11" s="23"/>
    </row>
    <row r="12" spans="1:8">
      <c r="A12" s="152"/>
      <c r="B12" s="153"/>
      <c r="C12" s="154"/>
      <c r="D12" s="155"/>
      <c r="E12" s="156"/>
      <c r="F12" s="155"/>
      <c r="G12" s="157"/>
      <c r="H12" s="23"/>
    </row>
    <row r="13" spans="1:8" ht="38.25">
      <c r="A13" s="111">
        <v>2</v>
      </c>
      <c r="B13" s="188" t="s">
        <v>286</v>
      </c>
      <c r="C13" s="113" t="s">
        <v>24</v>
      </c>
      <c r="D13" s="114">
        <v>1</v>
      </c>
      <c r="E13" s="198"/>
      <c r="F13" s="114">
        <f>D13*E13</f>
        <v>0</v>
      </c>
      <c r="G13" s="157"/>
      <c r="H13" s="23"/>
    </row>
    <row r="14" spans="1:8">
      <c r="A14" s="249"/>
      <c r="B14" s="250"/>
      <c r="C14" s="154"/>
      <c r="D14" s="251"/>
      <c r="E14" s="198"/>
      <c r="F14" s="251"/>
      <c r="G14" s="157"/>
      <c r="H14" s="23"/>
    </row>
    <row r="15" spans="1:8" ht="25.5">
      <c r="A15" s="249" t="s">
        <v>34</v>
      </c>
      <c r="B15" s="189" t="s">
        <v>299</v>
      </c>
      <c r="C15" s="113" t="s">
        <v>25</v>
      </c>
      <c r="D15" s="114">
        <v>20</v>
      </c>
      <c r="E15" s="199"/>
      <c r="F15" s="121">
        <f t="shared" ref="F15" si="0">+D15*E15</f>
        <v>0</v>
      </c>
      <c r="G15" s="157"/>
      <c r="H15" s="23"/>
    </row>
    <row r="16" spans="1:8">
      <c r="A16" s="152"/>
      <c r="B16" s="153"/>
      <c r="C16" s="154"/>
      <c r="D16" s="155"/>
      <c r="E16" s="156"/>
      <c r="F16" s="155"/>
      <c r="G16" s="157"/>
      <c r="H16" s="23"/>
    </row>
    <row r="17" spans="1:8" s="230" customFormat="1" ht="20.100000000000001" customHeight="1">
      <c r="A17" s="238" t="s">
        <v>287</v>
      </c>
      <c r="B17" s="239" t="s">
        <v>22</v>
      </c>
      <c r="C17" s="240"/>
      <c r="D17" s="241"/>
      <c r="E17" s="242" t="s">
        <v>14</v>
      </c>
      <c r="F17" s="247">
        <f>SUM(F11:F15)</f>
        <v>0</v>
      </c>
      <c r="G17" s="243"/>
    </row>
    <row r="18" spans="1:8" ht="13.35" customHeight="1">
      <c r="A18" s="177"/>
      <c r="B18" s="178"/>
      <c r="C18" s="179"/>
      <c r="D18" s="180"/>
      <c r="E18" s="181"/>
      <c r="F18" s="180"/>
      <c r="G18" s="143"/>
    </row>
    <row r="19" spans="1:8">
      <c r="A19" s="173"/>
      <c r="B19" s="174"/>
      <c r="C19" s="175"/>
      <c r="D19" s="176"/>
      <c r="E19" s="128"/>
      <c r="F19" s="176"/>
    </row>
    <row r="20" spans="1:8" s="237" customFormat="1" ht="30" customHeight="1">
      <c r="A20" s="231" t="s">
        <v>289</v>
      </c>
      <c r="B20" s="232" t="s">
        <v>288</v>
      </c>
      <c r="C20" s="232"/>
      <c r="D20" s="233"/>
      <c r="E20" s="234"/>
      <c r="F20" s="235"/>
      <c r="G20" s="236"/>
    </row>
    <row r="21" spans="1:8">
      <c r="A21" s="106"/>
      <c r="B21" s="107"/>
      <c r="C21" s="108"/>
      <c r="D21" s="109"/>
      <c r="E21" s="110"/>
      <c r="F21" s="109"/>
      <c r="G21" s="161"/>
    </row>
    <row r="22" spans="1:8">
      <c r="A22" s="106"/>
      <c r="B22" s="107"/>
      <c r="C22" s="108"/>
      <c r="D22" s="109"/>
      <c r="E22" s="110"/>
      <c r="F22" s="109"/>
      <c r="G22" s="161"/>
      <c r="H22" s="162"/>
    </row>
    <row r="23" spans="1:8" ht="357">
      <c r="A23" s="111">
        <v>1</v>
      </c>
      <c r="B23" s="1" t="s">
        <v>42</v>
      </c>
      <c r="C23" s="113" t="s">
        <v>24</v>
      </c>
      <c r="D23" s="114">
        <v>1</v>
      </c>
      <c r="E23" s="198"/>
      <c r="F23" s="114">
        <f>D23*E23</f>
        <v>0</v>
      </c>
      <c r="G23" s="158"/>
      <c r="H23" s="208" t="s">
        <v>268</v>
      </c>
    </row>
    <row r="24" spans="1:8">
      <c r="A24" s="111"/>
      <c r="B24" s="112"/>
      <c r="C24" s="113"/>
      <c r="D24" s="114"/>
      <c r="E24" s="110"/>
      <c r="F24" s="114"/>
      <c r="G24" s="163"/>
      <c r="H24" s="164"/>
    </row>
    <row r="25" spans="1:8" ht="38.25">
      <c r="A25" s="111">
        <v>2</v>
      </c>
      <c r="B25" s="115" t="s">
        <v>43</v>
      </c>
      <c r="C25" s="113" t="s">
        <v>24</v>
      </c>
      <c r="D25" s="114">
        <v>1</v>
      </c>
      <c r="E25" s="198"/>
      <c r="F25" s="114">
        <f t="shared" ref="F25" si="1">+D25*E25</f>
        <v>0</v>
      </c>
      <c r="G25" s="158"/>
      <c r="H25" s="200" t="s">
        <v>269</v>
      </c>
    </row>
    <row r="26" spans="1:8">
      <c r="A26" s="111"/>
      <c r="B26" s="115"/>
      <c r="C26" s="113"/>
      <c r="D26" s="114"/>
      <c r="E26" s="110"/>
      <c r="F26" s="114"/>
    </row>
    <row r="27" spans="1:8" ht="38.25">
      <c r="A27" s="111">
        <v>3</v>
      </c>
      <c r="B27" s="16" t="s">
        <v>44</v>
      </c>
      <c r="C27" s="113" t="s">
        <v>24</v>
      </c>
      <c r="D27" s="114">
        <v>1</v>
      </c>
      <c r="E27" s="198"/>
      <c r="F27" s="114">
        <f t="shared" ref="F27" si="2">+D27*E27</f>
        <v>0</v>
      </c>
      <c r="G27" s="158"/>
      <c r="H27" s="200" t="s">
        <v>270</v>
      </c>
    </row>
    <row r="28" spans="1:8">
      <c r="A28" s="111"/>
      <c r="B28" s="16"/>
      <c r="C28" s="113"/>
      <c r="D28" s="114"/>
      <c r="E28" s="110"/>
      <c r="F28" s="114"/>
      <c r="G28" s="163"/>
      <c r="H28" s="99"/>
    </row>
    <row r="29" spans="1:8" ht="102">
      <c r="A29" s="111">
        <v>4</v>
      </c>
      <c r="B29" s="1" t="s">
        <v>45</v>
      </c>
      <c r="C29" s="113" t="s">
        <v>24</v>
      </c>
      <c r="D29" s="114">
        <v>1</v>
      </c>
      <c r="E29" s="198"/>
      <c r="F29" s="114">
        <f t="shared" ref="F29" si="3">+D29*E29</f>
        <v>0</v>
      </c>
      <c r="G29" s="158"/>
      <c r="H29" s="201" t="s">
        <v>271</v>
      </c>
    </row>
    <row r="30" spans="1:8">
      <c r="A30" s="111"/>
      <c r="B30" s="115"/>
      <c r="C30" s="113"/>
      <c r="D30" s="114"/>
      <c r="E30" s="110"/>
      <c r="F30" s="114"/>
      <c r="G30" s="163"/>
      <c r="H30" s="99"/>
    </row>
    <row r="31" spans="1:8" ht="331.5">
      <c r="A31" s="111">
        <v>5</v>
      </c>
      <c r="B31" s="26" t="s">
        <v>260</v>
      </c>
      <c r="C31" s="113" t="s">
        <v>24</v>
      </c>
      <c r="D31" s="114">
        <v>2</v>
      </c>
      <c r="E31" s="198"/>
      <c r="F31" s="114">
        <f t="shared" ref="F31" si="4">+D31*E31</f>
        <v>0</v>
      </c>
      <c r="G31" s="158"/>
      <c r="H31" s="201" t="s">
        <v>272</v>
      </c>
    </row>
    <row r="32" spans="1:8" ht="13.35" customHeight="1">
      <c r="A32" s="111"/>
      <c r="B32" s="116"/>
      <c r="C32" s="113"/>
      <c r="D32" s="114"/>
      <c r="E32" s="110"/>
      <c r="F32" s="114"/>
      <c r="G32" s="163"/>
      <c r="H32" s="99"/>
    </row>
    <row r="33" spans="1:8" ht="63.75">
      <c r="A33" s="111">
        <v>6</v>
      </c>
      <c r="B33" s="16" t="s">
        <v>261</v>
      </c>
      <c r="C33" s="113" t="s">
        <v>46</v>
      </c>
      <c r="D33" s="114">
        <v>1</v>
      </c>
      <c r="E33" s="198"/>
      <c r="F33" s="114">
        <f t="shared" ref="F33" si="5">+D33*E33</f>
        <v>0</v>
      </c>
      <c r="G33" s="158"/>
      <c r="H33" s="201" t="s">
        <v>273</v>
      </c>
    </row>
    <row r="34" spans="1:8" ht="13.35" customHeight="1">
      <c r="A34" s="111"/>
      <c r="B34" s="115"/>
      <c r="C34" s="113"/>
      <c r="D34" s="114"/>
      <c r="E34" s="110"/>
      <c r="F34" s="114"/>
      <c r="G34" s="163"/>
      <c r="H34" s="99"/>
    </row>
    <row r="35" spans="1:8" ht="384.75" customHeight="1">
      <c r="A35" s="111">
        <v>7</v>
      </c>
      <c r="B35" s="16" t="s">
        <v>47</v>
      </c>
      <c r="C35" s="113" t="s">
        <v>24</v>
      </c>
      <c r="D35" s="114">
        <v>1</v>
      </c>
      <c r="E35" s="198"/>
      <c r="F35" s="114">
        <f t="shared" ref="F35" si="6">+D35*E35</f>
        <v>0</v>
      </c>
      <c r="G35" s="158"/>
      <c r="H35" s="209" t="s">
        <v>274</v>
      </c>
    </row>
    <row r="36" spans="1:8" ht="13.35" customHeight="1">
      <c r="A36" s="111"/>
      <c r="B36" s="115"/>
      <c r="C36" s="113"/>
      <c r="D36" s="114"/>
      <c r="E36" s="110"/>
      <c r="F36" s="114"/>
      <c r="G36" s="163"/>
      <c r="H36" s="99"/>
    </row>
    <row r="37" spans="1:8" ht="409.5" customHeight="1">
      <c r="A37" s="111">
        <v>8</v>
      </c>
      <c r="B37" s="115" t="s">
        <v>48</v>
      </c>
      <c r="C37" s="113" t="s">
        <v>24</v>
      </c>
      <c r="D37" s="114">
        <v>1</v>
      </c>
      <c r="E37" s="198"/>
      <c r="F37" s="114">
        <f t="shared" ref="F37" si="7">+D37*E37</f>
        <v>0</v>
      </c>
      <c r="G37" s="158"/>
      <c r="H37" s="210" t="s">
        <v>275</v>
      </c>
    </row>
    <row r="38" spans="1:8">
      <c r="A38" s="111"/>
      <c r="B38" s="115"/>
      <c r="C38" s="113"/>
      <c r="D38" s="114"/>
      <c r="E38" s="110"/>
      <c r="F38" s="114"/>
    </row>
    <row r="39" spans="1:8" ht="198.6" customHeight="1">
      <c r="A39" s="111">
        <v>9</v>
      </c>
      <c r="B39" s="16" t="s">
        <v>49</v>
      </c>
      <c r="C39" s="113" t="s">
        <v>24</v>
      </c>
      <c r="D39" s="114">
        <v>2</v>
      </c>
      <c r="E39" s="198"/>
      <c r="F39" s="114">
        <f t="shared" ref="F39:F47" si="8">+D39*E39</f>
        <v>0</v>
      </c>
      <c r="G39" s="158"/>
      <c r="H39" s="201" t="s">
        <v>276</v>
      </c>
    </row>
    <row r="40" spans="1:8">
      <c r="A40" s="111"/>
      <c r="B40" s="115"/>
      <c r="C40" s="113"/>
      <c r="D40" s="114"/>
      <c r="E40" s="110"/>
      <c r="F40" s="114"/>
    </row>
    <row r="41" spans="1:8" s="28" customFormat="1" ht="26.25" customHeight="1">
      <c r="A41" s="117" t="s">
        <v>50</v>
      </c>
      <c r="B41" s="115" t="s">
        <v>51</v>
      </c>
      <c r="C41" s="118" t="s">
        <v>28</v>
      </c>
      <c r="D41" s="119">
        <v>5</v>
      </c>
      <c r="E41" s="199"/>
      <c r="F41" s="114">
        <f t="shared" si="8"/>
        <v>0</v>
      </c>
      <c r="G41" s="159"/>
      <c r="H41" s="211" t="s">
        <v>277</v>
      </c>
    </row>
    <row r="42" spans="1:8" s="28" customFormat="1">
      <c r="A42" s="117"/>
      <c r="B42" s="115"/>
      <c r="C42" s="118"/>
      <c r="D42" s="119"/>
      <c r="E42" s="120"/>
      <c r="F42" s="121"/>
      <c r="G42" s="104"/>
      <c r="H42" s="212"/>
    </row>
    <row r="43" spans="1:8" s="28" customFormat="1" ht="26.25" customHeight="1">
      <c r="A43" s="117" t="s">
        <v>52</v>
      </c>
      <c r="B43" s="115" t="s">
        <v>259</v>
      </c>
      <c r="C43" s="118" t="s">
        <v>28</v>
      </c>
      <c r="D43" s="119">
        <v>4</v>
      </c>
      <c r="E43" s="199"/>
      <c r="F43" s="114">
        <f t="shared" si="8"/>
        <v>0</v>
      </c>
      <c r="G43" s="159"/>
      <c r="H43" s="211" t="s">
        <v>277</v>
      </c>
    </row>
    <row r="44" spans="1:8" s="28" customFormat="1">
      <c r="A44" s="117"/>
      <c r="B44" s="115"/>
      <c r="C44" s="118"/>
      <c r="D44" s="119"/>
      <c r="E44" s="120"/>
      <c r="F44" s="121"/>
      <c r="G44" s="104"/>
      <c r="H44" s="212"/>
    </row>
    <row r="45" spans="1:8" s="28" customFormat="1" ht="25.5" customHeight="1">
      <c r="A45" s="117" t="s">
        <v>53</v>
      </c>
      <c r="B45" s="115" t="s">
        <v>54</v>
      </c>
      <c r="C45" s="118" t="s">
        <v>28</v>
      </c>
      <c r="D45" s="119">
        <v>1</v>
      </c>
      <c r="E45" s="199"/>
      <c r="F45" s="114">
        <f t="shared" si="8"/>
        <v>0</v>
      </c>
      <c r="G45" s="159"/>
      <c r="H45" s="211" t="s">
        <v>277</v>
      </c>
    </row>
    <row r="46" spans="1:8" s="28" customFormat="1">
      <c r="A46" s="111"/>
      <c r="B46" s="115"/>
      <c r="C46" s="113"/>
      <c r="D46" s="114"/>
      <c r="E46" s="120"/>
      <c r="F46" s="114"/>
      <c r="G46" s="104"/>
      <c r="H46" s="20"/>
    </row>
    <row r="47" spans="1:8" s="28" customFormat="1" ht="51">
      <c r="A47" s="117" t="s">
        <v>55</v>
      </c>
      <c r="B47" s="145" t="s">
        <v>266</v>
      </c>
      <c r="C47" s="118" t="s">
        <v>23</v>
      </c>
      <c r="D47" s="119">
        <v>10</v>
      </c>
      <c r="E47" s="199"/>
      <c r="F47" s="114">
        <f t="shared" si="8"/>
        <v>0</v>
      </c>
      <c r="G47" s="159"/>
      <c r="H47" s="201" t="s">
        <v>278</v>
      </c>
    </row>
    <row r="48" spans="1:8" s="28" customFormat="1">
      <c r="A48" s="117"/>
      <c r="B48" s="145"/>
      <c r="C48" s="118"/>
      <c r="D48" s="119"/>
      <c r="E48" s="123"/>
      <c r="F48" s="121"/>
      <c r="G48" s="104"/>
      <c r="H48" s="20"/>
    </row>
    <row r="49" spans="1:14" s="28" customFormat="1" ht="51">
      <c r="A49" s="117" t="s">
        <v>56</v>
      </c>
      <c r="B49" s="145" t="s">
        <v>267</v>
      </c>
      <c r="C49" s="118" t="s">
        <v>23</v>
      </c>
      <c r="D49" s="119">
        <v>1</v>
      </c>
      <c r="E49" s="199"/>
      <c r="F49" s="121">
        <f t="shared" ref="F49:F55" si="9">D49*E49</f>
        <v>0</v>
      </c>
      <c r="G49" s="159"/>
      <c r="H49" s="201" t="s">
        <v>278</v>
      </c>
    </row>
    <row r="50" spans="1:14" s="28" customFormat="1">
      <c r="A50" s="117"/>
      <c r="B50" s="122"/>
      <c r="C50" s="118"/>
      <c r="D50" s="119"/>
      <c r="E50" s="120"/>
      <c r="F50" s="121"/>
      <c r="G50" s="104"/>
      <c r="H50" s="20"/>
    </row>
    <row r="51" spans="1:14" s="28" customFormat="1" ht="76.5">
      <c r="A51" s="124">
        <v>15</v>
      </c>
      <c r="B51" s="16" t="s">
        <v>263</v>
      </c>
      <c r="C51" s="125" t="s">
        <v>23</v>
      </c>
      <c r="D51" s="126">
        <v>1</v>
      </c>
      <c r="E51" s="207"/>
      <c r="F51" s="121">
        <f t="shared" si="9"/>
        <v>0</v>
      </c>
      <c r="G51" s="160"/>
      <c r="H51" s="201" t="s">
        <v>279</v>
      </c>
      <c r="I51" s="29"/>
      <c r="J51" s="29"/>
      <c r="K51" s="29"/>
      <c r="L51" s="29"/>
      <c r="M51" s="29"/>
      <c r="N51" s="29"/>
    </row>
    <row r="52" spans="1:14" s="28" customFormat="1">
      <c r="A52" s="124"/>
      <c r="B52" s="16"/>
      <c r="C52" s="125"/>
      <c r="D52" s="126"/>
      <c r="E52" s="104"/>
      <c r="F52" s="127"/>
      <c r="G52" s="104"/>
      <c r="H52" s="20"/>
      <c r="I52" s="29"/>
      <c r="J52" s="29"/>
      <c r="K52" s="29"/>
      <c r="L52" s="29"/>
      <c r="M52" s="29"/>
      <c r="N52" s="29"/>
    </row>
    <row r="53" spans="1:14" s="28" customFormat="1" ht="76.5">
      <c r="A53" s="124">
        <v>16</v>
      </c>
      <c r="B53" s="16" t="s">
        <v>264</v>
      </c>
      <c r="C53" s="125" t="s">
        <v>23</v>
      </c>
      <c r="D53" s="126">
        <v>1</v>
      </c>
      <c r="E53" s="207"/>
      <c r="F53" s="121">
        <f t="shared" si="9"/>
        <v>0</v>
      </c>
      <c r="G53" s="160"/>
      <c r="H53" s="201" t="s">
        <v>279</v>
      </c>
      <c r="I53" s="29"/>
      <c r="J53" s="29"/>
      <c r="K53" s="29"/>
      <c r="L53" s="29"/>
      <c r="M53" s="29"/>
      <c r="N53" s="29"/>
    </row>
    <row r="54" spans="1:14" s="28" customFormat="1">
      <c r="A54" s="124"/>
      <c r="B54" s="115"/>
      <c r="C54" s="125"/>
      <c r="D54" s="126"/>
      <c r="E54" s="104"/>
      <c r="F54" s="127"/>
      <c r="G54" s="104"/>
      <c r="H54" s="20"/>
      <c r="I54" s="29"/>
      <c r="J54" s="29"/>
      <c r="K54" s="29"/>
      <c r="L54" s="29"/>
      <c r="M54" s="29"/>
      <c r="N54" s="29"/>
    </row>
    <row r="55" spans="1:14" s="28" customFormat="1" ht="76.5">
      <c r="A55" s="124">
        <v>17</v>
      </c>
      <c r="B55" s="16" t="s">
        <v>265</v>
      </c>
      <c r="C55" s="125" t="s">
        <v>23</v>
      </c>
      <c r="D55" s="126">
        <v>1</v>
      </c>
      <c r="E55" s="207"/>
      <c r="F55" s="121">
        <f t="shared" si="9"/>
        <v>0</v>
      </c>
      <c r="G55" s="160"/>
      <c r="H55" s="201" t="s">
        <v>279</v>
      </c>
      <c r="I55" s="29"/>
      <c r="J55" s="29"/>
      <c r="K55" s="29"/>
      <c r="L55" s="29"/>
      <c r="M55" s="29"/>
      <c r="N55" s="29"/>
    </row>
    <row r="56" spans="1:14" s="28" customFormat="1">
      <c r="A56" s="124"/>
      <c r="B56" s="115"/>
      <c r="C56" s="125"/>
      <c r="D56" s="126"/>
      <c r="E56" s="114"/>
      <c r="F56" s="127"/>
      <c r="G56" s="104"/>
      <c r="H56" s="20"/>
      <c r="I56" s="29"/>
      <c r="J56" s="29"/>
      <c r="K56" s="29"/>
      <c r="L56" s="29"/>
      <c r="M56" s="29"/>
      <c r="N56" s="29"/>
    </row>
    <row r="57" spans="1:14" ht="153">
      <c r="A57" s="111">
        <v>18</v>
      </c>
      <c r="B57" s="16" t="s">
        <v>57</v>
      </c>
      <c r="C57" s="118" t="s">
        <v>23</v>
      </c>
      <c r="D57" s="119">
        <v>1</v>
      </c>
      <c r="E57" s="199"/>
      <c r="F57" s="121">
        <f t="shared" ref="F57" si="10">D57*E57</f>
        <v>0</v>
      </c>
      <c r="G57" s="165"/>
    </row>
    <row r="58" spans="1:14">
      <c r="A58" s="111"/>
      <c r="B58" s="122"/>
      <c r="C58" s="118"/>
      <c r="D58" s="119"/>
      <c r="E58" s="120"/>
      <c r="F58" s="121"/>
    </row>
    <row r="59" spans="1:14" s="230" customFormat="1" ht="20.100000000000001" customHeight="1">
      <c r="A59" s="238" t="s">
        <v>58</v>
      </c>
      <c r="B59" s="239" t="str">
        <f>B20</f>
        <v>STROJNA OPREMA IN INŠTALACJE</v>
      </c>
      <c r="C59" s="240"/>
      <c r="D59" s="241"/>
      <c r="E59" s="242" t="s">
        <v>14</v>
      </c>
      <c r="F59" s="247">
        <f>SUM(F23:F57)</f>
        <v>0</v>
      </c>
      <c r="G59" s="243"/>
    </row>
    <row r="60" spans="1:14" ht="13.35" customHeight="1">
      <c r="A60" s="177"/>
      <c r="B60" s="178"/>
      <c r="C60" s="179"/>
      <c r="D60" s="180"/>
      <c r="E60" s="181"/>
      <c r="F60" s="180"/>
      <c r="G60" s="143"/>
    </row>
    <row r="61" spans="1:14">
      <c r="A61" s="173"/>
      <c r="B61" s="174"/>
      <c r="C61" s="175"/>
      <c r="D61" s="176"/>
      <c r="E61" s="128"/>
      <c r="F61" s="176"/>
    </row>
    <row r="62" spans="1:14" s="237" customFormat="1" ht="30" customHeight="1">
      <c r="A62" s="231" t="s">
        <v>291</v>
      </c>
      <c r="B62" s="232" t="s">
        <v>290</v>
      </c>
      <c r="C62" s="232"/>
      <c r="D62" s="233"/>
      <c r="E62" s="234"/>
      <c r="F62" s="235"/>
      <c r="G62" s="236"/>
    </row>
    <row r="63" spans="1:14" ht="66.75" customHeight="1">
      <c r="A63" s="129"/>
      <c r="B63" s="131" t="s">
        <v>59</v>
      </c>
      <c r="C63" s="132"/>
      <c r="D63" s="114"/>
      <c r="E63" s="110"/>
      <c r="F63" s="114"/>
      <c r="G63" s="163"/>
    </row>
    <row r="64" spans="1:14">
      <c r="A64" s="171"/>
      <c r="B64" s="186"/>
      <c r="C64" s="134"/>
      <c r="D64" s="135"/>
      <c r="E64" s="216"/>
      <c r="F64" s="215"/>
      <c r="G64" s="163"/>
    </row>
    <row r="65" spans="1:7" ht="51">
      <c r="A65" s="111">
        <v>1</v>
      </c>
      <c r="B65" s="186" t="s">
        <v>297</v>
      </c>
      <c r="C65" s="133" t="s">
        <v>23</v>
      </c>
      <c r="D65" s="114">
        <v>1</v>
      </c>
      <c r="E65" s="199"/>
      <c r="F65" s="121">
        <f>+D65*E65</f>
        <v>0</v>
      </c>
      <c r="G65" s="163"/>
    </row>
    <row r="66" spans="1:7">
      <c r="A66" s="171"/>
      <c r="B66" s="186"/>
      <c r="C66" s="134"/>
      <c r="D66" s="135"/>
      <c r="E66" s="216"/>
      <c r="F66" s="215"/>
      <c r="G66" s="163"/>
    </row>
    <row r="67" spans="1:7" ht="51">
      <c r="A67" s="111">
        <v>2</v>
      </c>
      <c r="B67" s="186" t="s">
        <v>296</v>
      </c>
      <c r="C67" s="134" t="s">
        <v>31</v>
      </c>
      <c r="D67" s="135">
        <v>90</v>
      </c>
      <c r="E67" s="199"/>
      <c r="F67" s="121">
        <f>+D67*E67</f>
        <v>0</v>
      </c>
      <c r="G67" s="163"/>
    </row>
    <row r="68" spans="1:7">
      <c r="A68" s="171"/>
      <c r="B68" s="186"/>
      <c r="C68" s="134"/>
      <c r="D68" s="135"/>
      <c r="E68" s="216"/>
      <c r="F68" s="215"/>
      <c r="G68" s="163"/>
    </row>
    <row r="69" spans="1:7" ht="25.5">
      <c r="A69" s="111">
        <v>3</v>
      </c>
      <c r="B69" s="186" t="s">
        <v>292</v>
      </c>
      <c r="C69" s="134" t="s">
        <v>31</v>
      </c>
      <c r="D69" s="135">
        <v>90</v>
      </c>
      <c r="E69" s="199"/>
      <c r="F69" s="121">
        <f>+D69*E69</f>
        <v>0</v>
      </c>
      <c r="G69" s="163"/>
    </row>
    <row r="70" spans="1:7">
      <c r="A70" s="171"/>
      <c r="B70" s="186"/>
      <c r="C70" s="134"/>
      <c r="D70" s="135"/>
      <c r="E70" s="216"/>
      <c r="F70" s="215"/>
      <c r="G70" s="163"/>
    </row>
    <row r="71" spans="1:7" ht="127.5">
      <c r="A71" s="111">
        <v>4</v>
      </c>
      <c r="B71" s="186" t="s">
        <v>295</v>
      </c>
      <c r="C71" s="134" t="s">
        <v>285</v>
      </c>
      <c r="D71" s="135">
        <v>1</v>
      </c>
      <c r="E71" s="199"/>
      <c r="F71" s="121">
        <f>+D71*E71</f>
        <v>0</v>
      </c>
      <c r="G71" s="163"/>
    </row>
    <row r="72" spans="1:7">
      <c r="A72" s="171"/>
      <c r="B72" s="186"/>
      <c r="C72" s="134"/>
      <c r="D72" s="135"/>
      <c r="E72" s="216"/>
      <c r="F72" s="215"/>
      <c r="G72" s="163"/>
    </row>
    <row r="73" spans="1:7" ht="38.25">
      <c r="A73" s="111">
        <v>5</v>
      </c>
      <c r="B73" s="186" t="s">
        <v>301</v>
      </c>
      <c r="C73" s="134" t="s">
        <v>285</v>
      </c>
      <c r="D73" s="135">
        <v>1</v>
      </c>
      <c r="E73" s="199"/>
      <c r="F73" s="121">
        <f>+D73*E73</f>
        <v>0</v>
      </c>
      <c r="G73" s="163"/>
    </row>
    <row r="74" spans="1:7">
      <c r="A74" s="171"/>
      <c r="B74" s="172"/>
      <c r="C74" s="134"/>
      <c r="D74" s="135"/>
      <c r="E74" s="216"/>
      <c r="F74" s="215"/>
      <c r="G74" s="163"/>
    </row>
    <row r="75" spans="1:7" s="230" customFormat="1" ht="20.100000000000001" customHeight="1">
      <c r="A75" s="224" t="s">
        <v>291</v>
      </c>
      <c r="B75" s="225" t="str">
        <f>B62</f>
        <v>ZAKLJUČNA DELA TER DOKUMENTACIJA</v>
      </c>
      <c r="C75" s="226"/>
      <c r="D75" s="227"/>
      <c r="E75" s="228" t="s">
        <v>14</v>
      </c>
      <c r="F75" s="247">
        <f>SUM(F65:F73)</f>
        <v>0</v>
      </c>
      <c r="G75" s="229"/>
    </row>
    <row r="76" spans="1:7" ht="26.45" customHeight="1">
      <c r="A76" s="166"/>
      <c r="B76" s="167"/>
      <c r="C76" s="168"/>
      <c r="D76" s="169"/>
      <c r="E76" s="170"/>
      <c r="F76" s="135"/>
      <c r="G76" s="163"/>
    </row>
    <row r="77" spans="1:7" s="223" customFormat="1" ht="39.950000000000003" customHeight="1">
      <c r="A77" s="217"/>
      <c r="B77" s="218" t="s">
        <v>351</v>
      </c>
      <c r="C77" s="219"/>
      <c r="D77" s="220"/>
      <c r="E77" s="221" t="s">
        <v>60</v>
      </c>
      <c r="F77" s="248">
        <f>+F17+F59+F75</f>
        <v>0</v>
      </c>
      <c r="G77" s="222"/>
    </row>
    <row r="78" spans="1:7">
      <c r="A78" s="138"/>
      <c r="B78" s="139"/>
    </row>
    <row r="79" spans="1:7">
      <c r="A79" s="140"/>
      <c r="B79" s="141"/>
      <c r="C79" s="142"/>
      <c r="D79" s="143"/>
      <c r="E79" s="128"/>
      <c r="F79" s="143"/>
      <c r="G79" s="143"/>
    </row>
    <row r="80" spans="1:7">
      <c r="A80" s="140"/>
      <c r="B80" s="144"/>
      <c r="C80" s="142"/>
      <c r="D80" s="143"/>
      <c r="E80" s="128"/>
      <c r="F80" s="143"/>
      <c r="G80" s="143"/>
    </row>
    <row r="81" spans="2:7">
      <c r="B81" s="101"/>
      <c r="C81" s="101"/>
      <c r="D81" s="101"/>
      <c r="E81" s="128"/>
      <c r="F81" s="101"/>
      <c r="G81" s="101"/>
    </row>
    <row r="82" spans="2:7">
      <c r="B82" s="101"/>
      <c r="C82" s="101"/>
      <c r="D82" s="101"/>
      <c r="E82" s="128"/>
      <c r="F82" s="101"/>
      <c r="G82" s="101"/>
    </row>
    <row r="83" spans="2:7">
      <c r="B83" s="101"/>
      <c r="C83" s="101"/>
      <c r="D83" s="101"/>
      <c r="E83" s="128"/>
      <c r="F83" s="101"/>
      <c r="G83" s="101"/>
    </row>
    <row r="84" spans="2:7">
      <c r="B84" s="101"/>
      <c r="C84" s="101"/>
      <c r="D84" s="101"/>
      <c r="F84" s="101"/>
      <c r="G84" s="101"/>
    </row>
    <row r="85" spans="2:7">
      <c r="B85" s="101"/>
      <c r="C85" s="101"/>
      <c r="D85" s="101"/>
      <c r="F85" s="101"/>
      <c r="G85" s="101"/>
    </row>
    <row r="86" spans="2:7">
      <c r="B86" s="101"/>
      <c r="C86" s="101"/>
      <c r="D86" s="101"/>
      <c r="F86" s="101"/>
      <c r="G86" s="101"/>
    </row>
    <row r="87" spans="2:7">
      <c r="B87" s="101"/>
      <c r="C87" s="101"/>
      <c r="D87" s="101"/>
      <c r="F87" s="101"/>
      <c r="G87" s="101"/>
    </row>
    <row r="88" spans="2:7">
      <c r="B88" s="101"/>
      <c r="C88" s="101"/>
      <c r="D88" s="101"/>
      <c r="F88" s="101"/>
      <c r="G88" s="101"/>
    </row>
  </sheetData>
  <pageMargins left="0.70833333333333304" right="0.70833333333333304" top="0.74791666666666701" bottom="0.74791666666666701" header="0.511811023622047" footer="0.511811023622047"/>
  <pageSetup paperSize="9" scale="63" fitToHeight="0" orientation="portrait" horizontalDpi="300" verticalDpi="300" r:id="rId1"/>
  <rowBreaks count="2" manualBreakCount="2">
    <brk id="32" max="16383" man="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95"/>
  <sheetViews>
    <sheetView view="pageBreakPreview" topLeftCell="A17" zoomScaleNormal="120" workbookViewId="0"/>
  </sheetViews>
  <sheetFormatPr defaultColWidth="9.140625" defaultRowHeight="12.75"/>
  <cols>
    <col min="1" max="1" width="4.7109375" style="31" customWidth="1"/>
    <col min="2" max="2" width="55.7109375" style="32" customWidth="1"/>
    <col min="3" max="3" width="5.7109375" style="3" customWidth="1"/>
    <col min="4" max="4" width="7.7109375" style="3" customWidth="1"/>
    <col min="5" max="5" width="11.7109375" style="3" customWidth="1"/>
    <col min="6" max="6" width="14.7109375" style="18" customWidth="1"/>
    <col min="7" max="16384" width="9.140625" style="3"/>
  </cols>
  <sheetData>
    <row r="1" spans="1:9">
      <c r="A1" s="33"/>
      <c r="B1" s="33"/>
      <c r="C1" s="19"/>
      <c r="D1" s="34"/>
      <c r="E1" s="35" t="s">
        <v>3</v>
      </c>
      <c r="F1" s="191" t="str">
        <f>IF(AND(ISNUMBER(#REF!),ISNUMBER(E1)),#REF!*E1," ")</f>
        <v xml:space="preserve"> </v>
      </c>
      <c r="G1" s="20"/>
      <c r="H1" s="20"/>
      <c r="I1" s="20"/>
    </row>
    <row r="2" spans="1:9" s="20" customFormat="1" ht="26.45" customHeight="1">
      <c r="A2" s="213" t="s">
        <v>280</v>
      </c>
      <c r="B2" s="214" t="s">
        <v>61</v>
      </c>
      <c r="C2" s="244"/>
      <c r="D2" s="245"/>
      <c r="E2" s="246"/>
      <c r="F2" s="260"/>
    </row>
    <row r="3" spans="1:9" ht="12.75" customHeight="1">
      <c r="A3" s="36"/>
      <c r="B3" s="37"/>
      <c r="C3" s="38"/>
      <c r="D3" s="39"/>
      <c r="E3" s="40"/>
      <c r="F3" s="192"/>
      <c r="G3" s="20"/>
      <c r="H3" s="20"/>
      <c r="I3" s="20"/>
    </row>
    <row r="4" spans="1:9" s="20" customFormat="1">
      <c r="A4" s="182" t="s">
        <v>16</v>
      </c>
      <c r="B4" s="183" t="s">
        <v>17</v>
      </c>
      <c r="C4" s="184" t="s">
        <v>18</v>
      </c>
      <c r="D4" s="184" t="s">
        <v>19</v>
      </c>
      <c r="E4" s="185" t="s">
        <v>20</v>
      </c>
      <c r="F4" s="185" t="s">
        <v>21</v>
      </c>
      <c r="G4" s="157"/>
      <c r="H4" s="23"/>
    </row>
    <row r="5" spans="1:9" s="258" customFormat="1" ht="12.75" customHeight="1">
      <c r="A5" s="252"/>
      <c r="B5" s="253"/>
      <c r="C5" s="252"/>
      <c r="D5" s="254"/>
      <c r="E5" s="255"/>
      <c r="F5" s="256"/>
      <c r="G5" s="257"/>
      <c r="H5" s="257"/>
      <c r="I5" s="257"/>
    </row>
    <row r="6" spans="1:9" s="237" customFormat="1" ht="30" customHeight="1">
      <c r="A6" s="231" t="s">
        <v>32</v>
      </c>
      <c r="B6" s="232" t="s">
        <v>253</v>
      </c>
      <c r="C6" s="232"/>
      <c r="D6" s="233"/>
      <c r="E6" s="234"/>
      <c r="F6" s="235"/>
      <c r="G6" s="236"/>
    </row>
    <row r="7" spans="1:9">
      <c r="A7" s="53" t="s">
        <v>15</v>
      </c>
      <c r="B7" s="44" t="s">
        <v>255</v>
      </c>
      <c r="C7" s="205" t="s">
        <v>23</v>
      </c>
      <c r="D7" s="47">
        <v>1</v>
      </c>
      <c r="E7" s="206"/>
      <c r="F7" s="21">
        <f>D7*E7</f>
        <v>0</v>
      </c>
      <c r="G7" s="20"/>
      <c r="H7" s="20"/>
      <c r="I7" s="20"/>
    </row>
    <row r="8" spans="1:9" ht="25.5">
      <c r="A8" s="53" t="s">
        <v>29</v>
      </c>
      <c r="B8" s="189" t="s">
        <v>300</v>
      </c>
      <c r="C8" s="24" t="s">
        <v>25</v>
      </c>
      <c r="D8" s="24">
        <v>20</v>
      </c>
      <c r="E8" s="204"/>
      <c r="F8" s="21">
        <f t="shared" ref="F8" si="0">+D8*E8</f>
        <v>0</v>
      </c>
      <c r="G8" s="20"/>
      <c r="H8" s="20"/>
      <c r="I8" s="20"/>
    </row>
    <row r="9" spans="1:9" s="230" customFormat="1" ht="20.100000000000001" customHeight="1">
      <c r="A9" s="238"/>
      <c r="B9" s="239" t="s">
        <v>256</v>
      </c>
      <c r="C9" s="240"/>
      <c r="D9" s="241"/>
      <c r="E9" s="242"/>
      <c r="F9" s="247">
        <f>+F7+F8</f>
        <v>0</v>
      </c>
      <c r="G9" s="243"/>
    </row>
    <row r="10" spans="1:9">
      <c r="A10" s="48"/>
      <c r="B10" s="49"/>
      <c r="C10" s="50"/>
      <c r="D10" s="50"/>
      <c r="E10" s="51"/>
      <c r="F10" s="190"/>
      <c r="G10" s="20"/>
      <c r="H10" s="20"/>
      <c r="I10" s="20"/>
    </row>
    <row r="11" spans="1:9" s="237" customFormat="1" ht="30" customHeight="1">
      <c r="A11" s="231" t="s">
        <v>33</v>
      </c>
      <c r="B11" s="232" t="s">
        <v>62</v>
      </c>
      <c r="C11" s="232"/>
      <c r="D11" s="233"/>
      <c r="E11" s="234" t="s">
        <v>3</v>
      </c>
      <c r="F11" s="235" t="str">
        <f>IF(AND(ISNUMBER(#REF!),ISNUMBER(E11)),#REF!*E11," ")</f>
        <v xml:space="preserve"> </v>
      </c>
      <c r="G11" s="236"/>
    </row>
    <row r="12" spans="1:9">
      <c r="A12" s="41"/>
      <c r="B12" s="42" t="s">
        <v>63</v>
      </c>
      <c r="C12" s="42"/>
      <c r="D12" s="42"/>
      <c r="E12" s="43" t="s">
        <v>3</v>
      </c>
      <c r="F12" s="193" t="str">
        <f>IF(AND(ISNUMBER(#REF!),ISNUMBER(E12)),#REF!*E12," ")</f>
        <v xml:space="preserve"> </v>
      </c>
      <c r="G12" s="20"/>
      <c r="H12" s="20"/>
      <c r="I12" s="20"/>
    </row>
    <row r="13" spans="1:9" ht="51">
      <c r="A13" s="53" t="s">
        <v>302</v>
      </c>
      <c r="B13" s="44" t="s">
        <v>64</v>
      </c>
      <c r="C13" s="24" t="s">
        <v>24</v>
      </c>
      <c r="D13" s="24">
        <v>2</v>
      </c>
      <c r="E13" s="204"/>
      <c r="F13" s="21">
        <f t="shared" ref="F13:F25" si="1">D13*E13</f>
        <v>0</v>
      </c>
      <c r="G13" s="20"/>
      <c r="H13" s="20"/>
      <c r="I13" s="20"/>
    </row>
    <row r="14" spans="1:9" ht="38.25">
      <c r="A14" s="53" t="s">
        <v>303</v>
      </c>
      <c r="B14" s="44" t="s">
        <v>65</v>
      </c>
      <c r="C14" s="24" t="s">
        <v>24</v>
      </c>
      <c r="D14" s="24">
        <v>1</v>
      </c>
      <c r="E14" s="204"/>
      <c r="F14" s="21">
        <f t="shared" si="1"/>
        <v>0</v>
      </c>
      <c r="G14" s="20"/>
      <c r="H14" s="20"/>
      <c r="I14" s="20"/>
    </row>
    <row r="15" spans="1:9" ht="27" customHeight="1">
      <c r="A15" s="53" t="s">
        <v>304</v>
      </c>
      <c r="B15" s="44" t="s">
        <v>66</v>
      </c>
      <c r="C15" s="24" t="s">
        <v>24</v>
      </c>
      <c r="D15" s="24">
        <v>1</v>
      </c>
      <c r="E15" s="204"/>
      <c r="F15" s="21">
        <f t="shared" si="1"/>
        <v>0</v>
      </c>
      <c r="G15" s="20"/>
      <c r="H15" s="20"/>
      <c r="I15" s="20"/>
    </row>
    <row r="16" spans="1:9" ht="25.5">
      <c r="A16" s="53" t="s">
        <v>305</v>
      </c>
      <c r="B16" s="44" t="s">
        <v>67</v>
      </c>
      <c r="C16" s="24"/>
      <c r="D16" s="24"/>
      <c r="E16" s="204"/>
      <c r="F16" s="21"/>
      <c r="G16" s="20"/>
      <c r="H16" s="20"/>
      <c r="I16" s="20"/>
    </row>
    <row r="17" spans="1:9">
      <c r="A17" s="30"/>
      <c r="B17" s="44" t="s">
        <v>68</v>
      </c>
      <c r="C17" s="24" t="s">
        <v>69</v>
      </c>
      <c r="D17" s="24">
        <v>2</v>
      </c>
      <c r="E17" s="204"/>
      <c r="F17" s="21">
        <f t="shared" si="1"/>
        <v>0</v>
      </c>
      <c r="G17" s="20"/>
      <c r="H17" s="20"/>
      <c r="I17" s="20"/>
    </row>
    <row r="18" spans="1:9" ht="25.5">
      <c r="A18" s="53" t="s">
        <v>306</v>
      </c>
      <c r="B18" s="44" t="s">
        <v>70</v>
      </c>
      <c r="C18" s="24" t="s">
        <v>23</v>
      </c>
      <c r="D18" s="24">
        <v>2</v>
      </c>
      <c r="E18" s="204"/>
      <c r="F18" s="21">
        <f t="shared" si="1"/>
        <v>0</v>
      </c>
      <c r="G18" s="20"/>
      <c r="H18" s="20"/>
      <c r="I18" s="20"/>
    </row>
    <row r="19" spans="1:9" ht="25.5">
      <c r="A19" s="53" t="s">
        <v>307</v>
      </c>
      <c r="B19" s="44" t="s">
        <v>71</v>
      </c>
      <c r="C19" s="24" t="s">
        <v>23</v>
      </c>
      <c r="D19" s="24">
        <v>2</v>
      </c>
      <c r="E19" s="204"/>
      <c r="F19" s="21">
        <f t="shared" si="1"/>
        <v>0</v>
      </c>
      <c r="G19" s="20"/>
      <c r="H19" s="20"/>
      <c r="I19" s="20"/>
    </row>
    <row r="20" spans="1:9" ht="26.25" customHeight="1">
      <c r="A20" s="53" t="s">
        <v>308</v>
      </c>
      <c r="B20" s="44" t="s">
        <v>72</v>
      </c>
      <c r="C20" s="24" t="s">
        <v>26</v>
      </c>
      <c r="D20" s="24">
        <v>70</v>
      </c>
      <c r="E20" s="204"/>
      <c r="F20" s="21">
        <f t="shared" si="1"/>
        <v>0</v>
      </c>
      <c r="G20" s="20"/>
      <c r="H20" s="20"/>
      <c r="I20" s="20"/>
    </row>
    <row r="21" spans="1:9" ht="25.5">
      <c r="A21" s="53" t="s">
        <v>309</v>
      </c>
      <c r="B21" s="44" t="s">
        <v>73</v>
      </c>
      <c r="C21" s="24" t="s">
        <v>23</v>
      </c>
      <c r="D21" s="24">
        <v>2</v>
      </c>
      <c r="E21" s="204"/>
      <c r="F21" s="21">
        <f t="shared" si="1"/>
        <v>0</v>
      </c>
      <c r="G21" s="20"/>
      <c r="H21" s="20"/>
      <c r="I21" s="20"/>
    </row>
    <row r="22" spans="1:9" ht="25.5">
      <c r="A22" s="53" t="s">
        <v>310</v>
      </c>
      <c r="B22" s="44" t="s">
        <v>74</v>
      </c>
      <c r="C22" s="24" t="s">
        <v>23</v>
      </c>
      <c r="D22" s="24">
        <v>2</v>
      </c>
      <c r="E22" s="204"/>
      <c r="F22" s="21">
        <f t="shared" si="1"/>
        <v>0</v>
      </c>
      <c r="G22" s="20"/>
      <c r="H22" s="20"/>
      <c r="I22" s="20"/>
    </row>
    <row r="23" spans="1:9">
      <c r="A23" s="53" t="s">
        <v>311</v>
      </c>
      <c r="B23" s="44" t="s">
        <v>75</v>
      </c>
      <c r="C23" s="24" t="s">
        <v>23</v>
      </c>
      <c r="D23" s="24">
        <v>2</v>
      </c>
      <c r="E23" s="204"/>
      <c r="F23" s="21">
        <f t="shared" si="1"/>
        <v>0</v>
      </c>
      <c r="G23" s="20"/>
      <c r="H23" s="20"/>
      <c r="I23" s="20"/>
    </row>
    <row r="24" spans="1:9">
      <c r="A24" s="53" t="s">
        <v>312</v>
      </c>
      <c r="B24" s="44" t="s">
        <v>76</v>
      </c>
      <c r="C24" s="24" t="s">
        <v>23</v>
      </c>
      <c r="D24" s="24">
        <v>1</v>
      </c>
      <c r="E24" s="204"/>
      <c r="F24" s="21">
        <f t="shared" si="1"/>
        <v>0</v>
      </c>
      <c r="G24" s="20"/>
      <c r="H24" s="20"/>
      <c r="I24" s="20"/>
    </row>
    <row r="25" spans="1:9">
      <c r="A25" s="53" t="s">
        <v>313</v>
      </c>
      <c r="B25" s="44" t="s">
        <v>77</v>
      </c>
      <c r="C25" s="24" t="s">
        <v>23</v>
      </c>
      <c r="D25" s="24">
        <v>1</v>
      </c>
      <c r="E25" s="204"/>
      <c r="F25" s="21">
        <f t="shared" si="1"/>
        <v>0</v>
      </c>
      <c r="G25" s="20"/>
      <c r="H25" s="20"/>
      <c r="I25" s="20"/>
    </row>
    <row r="26" spans="1:9">
      <c r="A26" s="53" t="s">
        <v>314</v>
      </c>
      <c r="B26" s="45">
        <v>0.05</v>
      </c>
      <c r="C26" s="46" t="s">
        <v>23</v>
      </c>
      <c r="D26" s="47">
        <v>1</v>
      </c>
      <c r="E26" s="204"/>
      <c r="F26" s="21">
        <f>0.05*SUM(F13:F25)</f>
        <v>0</v>
      </c>
      <c r="G26" s="20"/>
      <c r="H26" s="20"/>
      <c r="I26" s="20"/>
    </row>
    <row r="27" spans="1:9" s="230" customFormat="1" ht="20.100000000000001" customHeight="1">
      <c r="A27" s="238"/>
      <c r="B27" s="239" t="s">
        <v>78</v>
      </c>
      <c r="C27" s="240"/>
      <c r="D27" s="241"/>
      <c r="E27" s="242" t="s">
        <v>3</v>
      </c>
      <c r="F27" s="247">
        <f>SUM(F13:F26)</f>
        <v>0</v>
      </c>
      <c r="G27" s="243"/>
    </row>
    <row r="28" spans="1:9">
      <c r="A28" s="48"/>
      <c r="B28" s="49"/>
      <c r="C28" s="50"/>
      <c r="D28" s="50"/>
      <c r="E28" s="51"/>
      <c r="F28" s="190"/>
      <c r="G28" s="20"/>
      <c r="H28" s="20"/>
      <c r="I28" s="20"/>
    </row>
    <row r="29" spans="1:9" s="237" customFormat="1" ht="30" customHeight="1">
      <c r="A29" s="231" t="s">
        <v>34</v>
      </c>
      <c r="B29" s="232" t="s">
        <v>79</v>
      </c>
      <c r="C29" s="232"/>
      <c r="D29" s="233"/>
      <c r="E29" s="234" t="s">
        <v>3</v>
      </c>
      <c r="F29" s="235" t="str">
        <f>IF(AND(ISNUMBER(#REF!),ISNUMBER(E29)),#REF!*E29," ")</f>
        <v xml:space="preserve"> </v>
      </c>
      <c r="G29" s="236"/>
    </row>
    <row r="30" spans="1:9">
      <c r="A30" s="36"/>
      <c r="B30" s="52" t="s">
        <v>80</v>
      </c>
      <c r="C30" s="38"/>
      <c r="D30" s="39"/>
      <c r="E30" s="40" t="s">
        <v>3</v>
      </c>
      <c r="F30" s="192" t="str">
        <f>IF(AND(ISNUMBER(#REF!),ISNUMBER(E30)),#REF!*E30," ")</f>
        <v xml:space="preserve"> </v>
      </c>
      <c r="G30" s="20"/>
      <c r="H30" s="20"/>
      <c r="I30" s="20"/>
    </row>
    <row r="31" spans="1:9" ht="40.5" customHeight="1">
      <c r="A31" s="53" t="s">
        <v>81</v>
      </c>
      <c r="B31" s="54" t="s">
        <v>82</v>
      </c>
      <c r="C31" s="46" t="s">
        <v>28</v>
      </c>
      <c r="D31" s="47">
        <v>1</v>
      </c>
      <c r="E31" s="204"/>
      <c r="F31" s="21">
        <f t="shared" ref="F31:F62" si="2">D31*E31</f>
        <v>0</v>
      </c>
      <c r="G31" s="20"/>
      <c r="H31" s="20"/>
      <c r="I31" s="20"/>
    </row>
    <row r="32" spans="1:9">
      <c r="A32" s="55" t="s">
        <v>81</v>
      </c>
      <c r="B32" s="56" t="s">
        <v>83</v>
      </c>
      <c r="C32" s="57" t="s">
        <v>28</v>
      </c>
      <c r="D32" s="57">
        <v>4</v>
      </c>
      <c r="E32" s="204"/>
      <c r="F32" s="21">
        <f t="shared" si="2"/>
        <v>0</v>
      </c>
      <c r="G32" s="20"/>
      <c r="H32" s="20"/>
      <c r="I32" s="20"/>
    </row>
    <row r="33" spans="1:9" ht="25.5">
      <c r="A33" s="58" t="s">
        <v>81</v>
      </c>
      <c r="B33" s="59" t="s">
        <v>84</v>
      </c>
      <c r="C33" s="60" t="s">
        <v>24</v>
      </c>
      <c r="D33" s="61">
        <v>1</v>
      </c>
      <c r="E33" s="204"/>
      <c r="F33" s="21">
        <f t="shared" si="2"/>
        <v>0</v>
      </c>
      <c r="G33" s="20"/>
      <c r="H33" s="20"/>
      <c r="I33" s="20"/>
    </row>
    <row r="34" spans="1:9" ht="25.5">
      <c r="A34" s="53" t="s">
        <v>81</v>
      </c>
      <c r="B34" s="62" t="s">
        <v>85</v>
      </c>
      <c r="C34" s="46" t="s">
        <v>23</v>
      </c>
      <c r="D34" s="47">
        <v>1</v>
      </c>
      <c r="E34" s="204"/>
      <c r="F34" s="21">
        <f t="shared" si="2"/>
        <v>0</v>
      </c>
      <c r="G34" s="20"/>
      <c r="H34" s="20"/>
      <c r="I34" s="20"/>
    </row>
    <row r="35" spans="1:9">
      <c r="A35" s="53" t="s">
        <v>81</v>
      </c>
      <c r="B35" s="63" t="s">
        <v>86</v>
      </c>
      <c r="C35" s="46" t="s">
        <v>23</v>
      </c>
      <c r="D35" s="47">
        <v>1</v>
      </c>
      <c r="E35" s="204"/>
      <c r="F35" s="21">
        <f t="shared" si="2"/>
        <v>0</v>
      </c>
      <c r="G35" s="20"/>
      <c r="H35" s="20"/>
      <c r="I35" s="20"/>
    </row>
    <row r="36" spans="1:9">
      <c r="A36" s="53" t="s">
        <v>81</v>
      </c>
      <c r="B36" s="63" t="s">
        <v>87</v>
      </c>
      <c r="C36" s="46" t="s">
        <v>23</v>
      </c>
      <c r="D36" s="47">
        <v>1</v>
      </c>
      <c r="E36" s="204"/>
      <c r="F36" s="21">
        <f t="shared" si="2"/>
        <v>0</v>
      </c>
      <c r="G36" s="20"/>
      <c r="H36" s="20"/>
      <c r="I36" s="20"/>
    </row>
    <row r="37" spans="1:9" ht="25.5">
      <c r="A37" s="53" t="s">
        <v>81</v>
      </c>
      <c r="B37" s="54" t="s">
        <v>88</v>
      </c>
      <c r="C37" s="46" t="s">
        <v>28</v>
      </c>
      <c r="D37" s="47">
        <v>1</v>
      </c>
      <c r="E37" s="204"/>
      <c r="F37" s="21">
        <f t="shared" si="2"/>
        <v>0</v>
      </c>
      <c r="G37" s="20"/>
      <c r="H37" s="20"/>
      <c r="I37" s="20"/>
    </row>
    <row r="38" spans="1:9" ht="25.5">
      <c r="A38" s="53" t="s">
        <v>81</v>
      </c>
      <c r="B38" s="54" t="s">
        <v>89</v>
      </c>
      <c r="C38" s="46" t="s">
        <v>28</v>
      </c>
      <c r="D38" s="47">
        <v>1</v>
      </c>
      <c r="E38" s="204"/>
      <c r="F38" s="21">
        <f t="shared" si="2"/>
        <v>0</v>
      </c>
      <c r="G38" s="20"/>
      <c r="H38" s="20"/>
      <c r="I38" s="20"/>
    </row>
    <row r="39" spans="1:9" ht="25.5">
      <c r="A39" s="53" t="s">
        <v>81</v>
      </c>
      <c r="B39" s="54" t="s">
        <v>90</v>
      </c>
      <c r="C39" s="46" t="s">
        <v>28</v>
      </c>
      <c r="D39" s="47">
        <v>3</v>
      </c>
      <c r="E39" s="204"/>
      <c r="F39" s="21">
        <f t="shared" si="2"/>
        <v>0</v>
      </c>
      <c r="G39" s="20"/>
      <c r="H39" s="20"/>
      <c r="I39" s="20"/>
    </row>
    <row r="40" spans="1:9" ht="25.5">
      <c r="A40" s="53" t="s">
        <v>81</v>
      </c>
      <c r="B40" s="54" t="s">
        <v>91</v>
      </c>
      <c r="C40" s="46" t="s">
        <v>28</v>
      </c>
      <c r="D40" s="47">
        <v>3</v>
      </c>
      <c r="E40" s="204"/>
      <c r="F40" s="21">
        <f t="shared" si="2"/>
        <v>0</v>
      </c>
      <c r="G40" s="20"/>
      <c r="H40" s="20"/>
      <c r="I40" s="20"/>
    </row>
    <row r="41" spans="1:9" ht="25.5">
      <c r="A41" s="53" t="s">
        <v>81</v>
      </c>
      <c r="B41" s="54" t="s">
        <v>92</v>
      </c>
      <c r="C41" s="46" t="s">
        <v>28</v>
      </c>
      <c r="D41" s="47">
        <v>1</v>
      </c>
      <c r="E41" s="204"/>
      <c r="F41" s="21">
        <f t="shared" si="2"/>
        <v>0</v>
      </c>
      <c r="G41" s="20"/>
      <c r="H41" s="20"/>
      <c r="I41" s="20"/>
    </row>
    <row r="42" spans="1:9" ht="25.5">
      <c r="A42" s="53" t="s">
        <v>81</v>
      </c>
      <c r="B42" s="54" t="s">
        <v>93</v>
      </c>
      <c r="C42" s="46" t="s">
        <v>28</v>
      </c>
      <c r="D42" s="47">
        <v>5</v>
      </c>
      <c r="E42" s="204"/>
      <c r="F42" s="21">
        <f t="shared" si="2"/>
        <v>0</v>
      </c>
      <c r="G42" s="20"/>
      <c r="H42" s="20"/>
      <c r="I42" s="20"/>
    </row>
    <row r="43" spans="1:9" ht="25.5">
      <c r="A43" s="53" t="s">
        <v>81</v>
      </c>
      <c r="B43" s="54" t="s">
        <v>94</v>
      </c>
      <c r="C43" s="46" t="s">
        <v>28</v>
      </c>
      <c r="D43" s="47">
        <v>1</v>
      </c>
      <c r="E43" s="204"/>
      <c r="F43" s="21">
        <f t="shared" si="2"/>
        <v>0</v>
      </c>
      <c r="G43" s="20"/>
      <c r="H43" s="20"/>
      <c r="I43" s="20"/>
    </row>
    <row r="44" spans="1:9" ht="25.5">
      <c r="A44" s="53" t="s">
        <v>81</v>
      </c>
      <c r="B44" s="59" t="s">
        <v>95</v>
      </c>
      <c r="C44" s="64" t="s">
        <v>28</v>
      </c>
      <c r="D44" s="27">
        <v>10</v>
      </c>
      <c r="E44" s="204"/>
      <c r="F44" s="21">
        <f t="shared" si="2"/>
        <v>0</v>
      </c>
      <c r="G44" s="20"/>
      <c r="H44" s="20"/>
      <c r="I44" s="20"/>
    </row>
    <row r="45" spans="1:9">
      <c r="A45" s="53" t="s">
        <v>81</v>
      </c>
      <c r="B45" s="54" t="s">
        <v>96</v>
      </c>
      <c r="C45" s="46" t="s">
        <v>28</v>
      </c>
      <c r="D45" s="47">
        <v>1</v>
      </c>
      <c r="E45" s="204"/>
      <c r="F45" s="21">
        <f t="shared" si="2"/>
        <v>0</v>
      </c>
      <c r="G45" s="20"/>
      <c r="H45" s="20"/>
      <c r="I45" s="20"/>
    </row>
    <row r="46" spans="1:9" s="70" customFormat="1">
      <c r="A46" s="65" t="s">
        <v>81</v>
      </c>
      <c r="B46" s="66" t="s">
        <v>97</v>
      </c>
      <c r="C46" s="67" t="s">
        <v>24</v>
      </c>
      <c r="D46" s="68">
        <v>1</v>
      </c>
      <c r="E46" s="204"/>
      <c r="F46" s="21">
        <f t="shared" si="2"/>
        <v>0</v>
      </c>
      <c r="G46" s="69"/>
      <c r="H46" s="69"/>
      <c r="I46" s="69"/>
    </row>
    <row r="47" spans="1:9" s="70" customFormat="1">
      <c r="A47" s="65" t="s">
        <v>81</v>
      </c>
      <c r="B47" s="66" t="s">
        <v>98</v>
      </c>
      <c r="C47" s="67" t="s">
        <v>24</v>
      </c>
      <c r="D47" s="68">
        <v>1</v>
      </c>
      <c r="E47" s="204"/>
      <c r="F47" s="21">
        <f t="shared" si="2"/>
        <v>0</v>
      </c>
      <c r="G47" s="69"/>
      <c r="H47" s="69"/>
      <c r="I47" s="69"/>
    </row>
    <row r="48" spans="1:9" s="70" customFormat="1">
      <c r="A48" s="65" t="s">
        <v>81</v>
      </c>
      <c r="B48" s="66" t="s">
        <v>99</v>
      </c>
      <c r="C48" s="67" t="s">
        <v>24</v>
      </c>
      <c r="D48" s="68">
        <v>2</v>
      </c>
      <c r="E48" s="204"/>
      <c r="F48" s="21">
        <f t="shared" si="2"/>
        <v>0</v>
      </c>
      <c r="G48" s="69"/>
      <c r="H48" s="69"/>
      <c r="I48" s="69"/>
    </row>
    <row r="49" spans="1:9">
      <c r="A49" s="53" t="s">
        <v>81</v>
      </c>
      <c r="B49" s="54" t="s">
        <v>100</v>
      </c>
      <c r="C49" s="46" t="s">
        <v>28</v>
      </c>
      <c r="D49" s="47">
        <v>2</v>
      </c>
      <c r="E49" s="204"/>
      <c r="F49" s="21">
        <f t="shared" si="2"/>
        <v>0</v>
      </c>
      <c r="G49" s="20"/>
      <c r="H49" s="20"/>
      <c r="I49" s="20"/>
    </row>
    <row r="50" spans="1:9" s="70" customFormat="1">
      <c r="A50" s="65" t="s">
        <v>81</v>
      </c>
      <c r="B50" s="71" t="s">
        <v>101</v>
      </c>
      <c r="C50" s="67" t="s">
        <v>28</v>
      </c>
      <c r="D50" s="68">
        <v>2</v>
      </c>
      <c r="E50" s="204"/>
      <c r="F50" s="21">
        <f t="shared" si="2"/>
        <v>0</v>
      </c>
      <c r="G50" s="69"/>
      <c r="H50" s="69"/>
      <c r="I50" s="69"/>
    </row>
    <row r="51" spans="1:9" s="70" customFormat="1">
      <c r="A51" s="65" t="s">
        <v>81</v>
      </c>
      <c r="B51" s="72" t="s">
        <v>102</v>
      </c>
      <c r="C51" s="67" t="s">
        <v>24</v>
      </c>
      <c r="D51" s="68">
        <v>1</v>
      </c>
      <c r="E51" s="204"/>
      <c r="F51" s="21">
        <f t="shared" si="2"/>
        <v>0</v>
      </c>
      <c r="G51" s="69"/>
      <c r="H51" s="69"/>
      <c r="I51" s="69"/>
    </row>
    <row r="52" spans="1:9" s="70" customFormat="1">
      <c r="A52" s="65" t="s">
        <v>81</v>
      </c>
      <c r="B52" s="72" t="s">
        <v>103</v>
      </c>
      <c r="C52" s="67" t="s">
        <v>24</v>
      </c>
      <c r="D52" s="68">
        <v>1</v>
      </c>
      <c r="E52" s="204"/>
      <c r="F52" s="21">
        <f t="shared" si="2"/>
        <v>0</v>
      </c>
      <c r="G52" s="69"/>
      <c r="H52" s="69"/>
      <c r="I52" s="69"/>
    </row>
    <row r="53" spans="1:9" s="70" customFormat="1">
      <c r="A53" s="65" t="s">
        <v>81</v>
      </c>
      <c r="B53" s="72" t="s">
        <v>104</v>
      </c>
      <c r="C53" s="67" t="s">
        <v>24</v>
      </c>
      <c r="D53" s="68">
        <v>1</v>
      </c>
      <c r="E53" s="204"/>
      <c r="F53" s="21">
        <f t="shared" si="2"/>
        <v>0</v>
      </c>
      <c r="G53" s="69"/>
      <c r="H53" s="69"/>
      <c r="I53" s="69"/>
    </row>
    <row r="54" spans="1:9" s="70" customFormat="1">
      <c r="A54" s="65" t="s">
        <v>81</v>
      </c>
      <c r="B54" s="71" t="s">
        <v>105</v>
      </c>
      <c r="C54" s="67" t="s">
        <v>24</v>
      </c>
      <c r="D54" s="68">
        <v>1</v>
      </c>
      <c r="E54" s="204"/>
      <c r="F54" s="21">
        <f t="shared" si="2"/>
        <v>0</v>
      </c>
      <c r="G54" s="69"/>
      <c r="H54" s="69"/>
      <c r="I54" s="69"/>
    </row>
    <row r="55" spans="1:9" s="70" customFormat="1">
      <c r="A55" s="65" t="s">
        <v>81</v>
      </c>
      <c r="B55" s="72" t="s">
        <v>106</v>
      </c>
      <c r="C55" s="67" t="s">
        <v>24</v>
      </c>
      <c r="D55" s="68">
        <v>1</v>
      </c>
      <c r="E55" s="204"/>
      <c r="F55" s="21">
        <f t="shared" si="2"/>
        <v>0</v>
      </c>
      <c r="G55" s="69"/>
      <c r="H55" s="69"/>
      <c r="I55" s="69"/>
    </row>
    <row r="56" spans="1:9" s="70" customFormat="1">
      <c r="A56" s="65" t="s">
        <v>81</v>
      </c>
      <c r="B56" s="72" t="s">
        <v>107</v>
      </c>
      <c r="C56" s="67" t="s">
        <v>24</v>
      </c>
      <c r="D56" s="68">
        <v>1</v>
      </c>
      <c r="E56" s="204"/>
      <c r="F56" s="21">
        <f t="shared" si="2"/>
        <v>0</v>
      </c>
      <c r="G56" s="69"/>
      <c r="H56" s="69"/>
      <c r="I56" s="69"/>
    </row>
    <row r="57" spans="1:9" s="70" customFormat="1">
      <c r="A57" s="65" t="s">
        <v>81</v>
      </c>
      <c r="B57" s="72" t="s">
        <v>108</v>
      </c>
      <c r="C57" s="67" t="s">
        <v>24</v>
      </c>
      <c r="D57" s="68">
        <v>1</v>
      </c>
      <c r="E57" s="204"/>
      <c r="F57" s="21">
        <f t="shared" si="2"/>
        <v>0</v>
      </c>
      <c r="G57" s="69"/>
      <c r="H57" s="69"/>
      <c r="I57" s="69"/>
    </row>
    <row r="58" spans="1:9" s="70" customFormat="1" ht="25.5">
      <c r="A58" s="65" t="s">
        <v>81</v>
      </c>
      <c r="B58" s="72" t="s">
        <v>109</v>
      </c>
      <c r="C58" s="67" t="s">
        <v>24</v>
      </c>
      <c r="D58" s="68">
        <v>1</v>
      </c>
      <c r="E58" s="204"/>
      <c r="F58" s="21">
        <f t="shared" si="2"/>
        <v>0</v>
      </c>
      <c r="G58" s="69"/>
      <c r="H58" s="69"/>
      <c r="I58" s="69"/>
    </row>
    <row r="59" spans="1:9" s="70" customFormat="1">
      <c r="A59" s="65" t="s">
        <v>81</v>
      </c>
      <c r="B59" s="72" t="s">
        <v>110</v>
      </c>
      <c r="C59" s="67" t="s">
        <v>24</v>
      </c>
      <c r="D59" s="68">
        <v>1</v>
      </c>
      <c r="E59" s="204"/>
      <c r="F59" s="21">
        <f t="shared" si="2"/>
        <v>0</v>
      </c>
      <c r="G59" s="69"/>
      <c r="H59" s="69"/>
      <c r="I59" s="69"/>
    </row>
    <row r="60" spans="1:9" s="70" customFormat="1">
      <c r="A60" s="65" t="s">
        <v>81</v>
      </c>
      <c r="B60" s="72" t="s">
        <v>111</v>
      </c>
      <c r="C60" s="67" t="s">
        <v>24</v>
      </c>
      <c r="D60" s="68">
        <v>8</v>
      </c>
      <c r="E60" s="204"/>
      <c r="F60" s="21">
        <f t="shared" si="2"/>
        <v>0</v>
      </c>
      <c r="G60" s="69"/>
      <c r="H60" s="69"/>
      <c r="I60" s="69"/>
    </row>
    <row r="61" spans="1:9" s="70" customFormat="1" ht="25.5">
      <c r="A61" s="65" t="s">
        <v>81</v>
      </c>
      <c r="B61" s="72" t="s">
        <v>112</v>
      </c>
      <c r="C61" s="67" t="s">
        <v>24</v>
      </c>
      <c r="D61" s="68">
        <v>4</v>
      </c>
      <c r="E61" s="204"/>
      <c r="F61" s="21">
        <f t="shared" si="2"/>
        <v>0</v>
      </c>
      <c r="G61" s="69"/>
      <c r="H61" s="69"/>
      <c r="I61" s="69"/>
    </row>
    <row r="62" spans="1:9" s="70" customFormat="1" ht="25.5">
      <c r="A62" s="65" t="s">
        <v>81</v>
      </c>
      <c r="B62" s="72" t="s">
        <v>113</v>
      </c>
      <c r="C62" s="67" t="s">
        <v>24</v>
      </c>
      <c r="D62" s="68">
        <v>4</v>
      </c>
      <c r="E62" s="204"/>
      <c r="F62" s="21">
        <f t="shared" si="2"/>
        <v>0</v>
      </c>
      <c r="G62" s="69"/>
      <c r="H62" s="69"/>
      <c r="I62" s="69"/>
    </row>
    <row r="63" spans="1:9" s="70" customFormat="1">
      <c r="A63" s="65" t="s">
        <v>81</v>
      </c>
      <c r="B63" s="72" t="s">
        <v>114</v>
      </c>
      <c r="C63" s="67" t="s">
        <v>24</v>
      </c>
      <c r="D63" s="68">
        <v>3</v>
      </c>
      <c r="E63" s="204"/>
      <c r="F63" s="21">
        <f t="shared" ref="F63:F94" si="3">D63*E63</f>
        <v>0</v>
      </c>
      <c r="G63" s="69"/>
      <c r="H63" s="69"/>
      <c r="I63" s="69"/>
    </row>
    <row r="64" spans="1:9" s="70" customFormat="1">
      <c r="A64" s="65" t="s">
        <v>81</v>
      </c>
      <c r="B64" s="72" t="s">
        <v>115</v>
      </c>
      <c r="C64" s="67" t="s">
        <v>24</v>
      </c>
      <c r="D64" s="68">
        <v>1</v>
      </c>
      <c r="E64" s="204"/>
      <c r="F64" s="21">
        <f t="shared" si="3"/>
        <v>0</v>
      </c>
      <c r="G64" s="69"/>
      <c r="H64" s="69"/>
      <c r="I64" s="69"/>
    </row>
    <row r="65" spans="1:9" s="70" customFormat="1" ht="38.25">
      <c r="A65" s="65" t="s">
        <v>81</v>
      </c>
      <c r="B65" s="73" t="s">
        <v>116</v>
      </c>
      <c r="C65" s="74" t="s">
        <v>28</v>
      </c>
      <c r="D65" s="75">
        <v>1</v>
      </c>
      <c r="E65" s="204"/>
      <c r="F65" s="21">
        <f t="shared" si="3"/>
        <v>0</v>
      </c>
      <c r="G65" s="69"/>
      <c r="H65" s="69"/>
      <c r="I65" s="69"/>
    </row>
    <row r="66" spans="1:9" s="70" customFormat="1" ht="25.5">
      <c r="A66" s="65" t="s">
        <v>81</v>
      </c>
      <c r="B66" s="73" t="s">
        <v>117</v>
      </c>
      <c r="C66" s="74" t="s">
        <v>28</v>
      </c>
      <c r="D66" s="75">
        <v>1</v>
      </c>
      <c r="E66" s="204"/>
      <c r="F66" s="21">
        <f t="shared" si="3"/>
        <v>0</v>
      </c>
      <c r="G66" s="69"/>
      <c r="H66" s="69"/>
      <c r="I66" s="69"/>
    </row>
    <row r="67" spans="1:9" s="32" customFormat="1" ht="25.5">
      <c r="A67" s="65" t="s">
        <v>81</v>
      </c>
      <c r="B67" s="72" t="s">
        <v>118</v>
      </c>
      <c r="C67" s="67" t="s">
        <v>24</v>
      </c>
      <c r="D67" s="68">
        <v>19</v>
      </c>
      <c r="E67" s="204"/>
      <c r="F67" s="21">
        <f t="shared" si="3"/>
        <v>0</v>
      </c>
      <c r="G67" s="76"/>
      <c r="H67" s="76"/>
      <c r="I67" s="76"/>
    </row>
    <row r="68" spans="1:9" s="32" customFormat="1" ht="25.5">
      <c r="A68" s="65" t="s">
        <v>81</v>
      </c>
      <c r="B68" s="72" t="s">
        <v>119</v>
      </c>
      <c r="C68" s="67" t="s">
        <v>24</v>
      </c>
      <c r="D68" s="68">
        <v>2</v>
      </c>
      <c r="E68" s="204"/>
      <c r="F68" s="21">
        <f t="shared" si="3"/>
        <v>0</v>
      </c>
      <c r="G68" s="76"/>
      <c r="H68" s="76"/>
      <c r="I68" s="76"/>
    </row>
    <row r="69" spans="1:9" s="32" customFormat="1" ht="38.25" customHeight="1">
      <c r="A69" s="65" t="s">
        <v>81</v>
      </c>
      <c r="B69" s="72" t="s">
        <v>120</v>
      </c>
      <c r="C69" s="67" t="s">
        <v>24</v>
      </c>
      <c r="D69" s="68">
        <v>2</v>
      </c>
      <c r="E69" s="204"/>
      <c r="F69" s="21">
        <f t="shared" si="3"/>
        <v>0</v>
      </c>
      <c r="G69" s="76"/>
      <c r="H69" s="76"/>
      <c r="I69" s="76"/>
    </row>
    <row r="70" spans="1:9" ht="25.5">
      <c r="A70" s="77" t="s">
        <v>81</v>
      </c>
      <c r="B70" s="54" t="s">
        <v>121</v>
      </c>
      <c r="C70" s="46" t="s">
        <v>23</v>
      </c>
      <c r="D70" s="47">
        <v>6</v>
      </c>
      <c r="E70" s="204"/>
      <c r="F70" s="21">
        <f t="shared" si="3"/>
        <v>0</v>
      </c>
      <c r="G70" s="20"/>
      <c r="H70" s="20"/>
      <c r="I70" s="20"/>
    </row>
    <row r="71" spans="1:9" ht="25.5">
      <c r="A71" s="77" t="s">
        <v>81</v>
      </c>
      <c r="B71" s="54" t="s">
        <v>122</v>
      </c>
      <c r="C71" s="46" t="s">
        <v>23</v>
      </c>
      <c r="D71" s="47">
        <v>2</v>
      </c>
      <c r="E71" s="204"/>
      <c r="F71" s="21">
        <f t="shared" si="3"/>
        <v>0</v>
      </c>
      <c r="G71" s="20"/>
      <c r="H71" s="20"/>
      <c r="I71" s="20"/>
    </row>
    <row r="72" spans="1:9" ht="38.25">
      <c r="A72" s="77" t="s">
        <v>81</v>
      </c>
      <c r="B72" s="54" t="s">
        <v>123</v>
      </c>
      <c r="C72" s="46" t="s">
        <v>23</v>
      </c>
      <c r="D72" s="47">
        <v>2</v>
      </c>
      <c r="E72" s="204"/>
      <c r="F72" s="21">
        <f t="shared" si="3"/>
        <v>0</v>
      </c>
      <c r="G72" s="20"/>
      <c r="H72" s="20"/>
      <c r="I72" s="20"/>
    </row>
    <row r="73" spans="1:9" s="70" customFormat="1">
      <c r="A73" s="65" t="s">
        <v>81</v>
      </c>
      <c r="B73" s="72" t="s">
        <v>124</v>
      </c>
      <c r="C73" s="67" t="s">
        <v>24</v>
      </c>
      <c r="D73" s="68">
        <v>1</v>
      </c>
      <c r="E73" s="204"/>
      <c r="F73" s="21">
        <f t="shared" si="3"/>
        <v>0</v>
      </c>
      <c r="G73" s="69"/>
      <c r="H73" s="69"/>
      <c r="I73" s="69"/>
    </row>
    <row r="74" spans="1:9">
      <c r="A74" s="25"/>
      <c r="B74" s="44" t="s">
        <v>125</v>
      </c>
      <c r="C74" s="64"/>
      <c r="D74" s="27"/>
      <c r="E74" s="204"/>
      <c r="F74" s="21"/>
      <c r="G74" s="20"/>
      <c r="H74" s="20"/>
      <c r="I74" s="20"/>
    </row>
    <row r="75" spans="1:9" ht="14.25" customHeight="1">
      <c r="A75" s="65" t="s">
        <v>81</v>
      </c>
      <c r="B75" s="78" t="s">
        <v>126</v>
      </c>
      <c r="C75" s="64" t="s">
        <v>24</v>
      </c>
      <c r="D75" s="27">
        <v>1</v>
      </c>
      <c r="E75" s="204"/>
      <c r="F75" s="21">
        <f t="shared" si="3"/>
        <v>0</v>
      </c>
      <c r="G75" s="79"/>
      <c r="H75" s="20"/>
      <c r="I75" s="20"/>
    </row>
    <row r="76" spans="1:9">
      <c r="A76" s="65" t="s">
        <v>81</v>
      </c>
      <c r="B76" s="80" t="s">
        <v>127</v>
      </c>
      <c r="C76" s="64" t="s">
        <v>24</v>
      </c>
      <c r="D76" s="27">
        <v>1</v>
      </c>
      <c r="E76" s="204"/>
      <c r="F76" s="21">
        <f t="shared" si="3"/>
        <v>0</v>
      </c>
      <c r="G76" s="20"/>
      <c r="H76" s="20"/>
      <c r="I76" s="20"/>
    </row>
    <row r="77" spans="1:9">
      <c r="A77" s="65" t="s">
        <v>81</v>
      </c>
      <c r="B77" s="81" t="s">
        <v>128</v>
      </c>
      <c r="C77" s="64" t="s">
        <v>24</v>
      </c>
      <c r="D77" s="27">
        <v>2</v>
      </c>
      <c r="E77" s="204"/>
      <c r="F77" s="21">
        <f t="shared" si="3"/>
        <v>0</v>
      </c>
      <c r="G77" s="20"/>
      <c r="H77" s="20"/>
      <c r="I77" s="20"/>
    </row>
    <row r="78" spans="1:9">
      <c r="A78" s="65" t="s">
        <v>81</v>
      </c>
      <c r="B78" s="81" t="s">
        <v>129</v>
      </c>
      <c r="C78" s="64" t="s">
        <v>24</v>
      </c>
      <c r="D78" s="27">
        <v>1</v>
      </c>
      <c r="E78" s="204"/>
      <c r="F78" s="21">
        <f t="shared" si="3"/>
        <v>0</v>
      </c>
      <c r="G78" s="20"/>
      <c r="H78" s="20"/>
      <c r="I78" s="20"/>
    </row>
    <row r="79" spans="1:9">
      <c r="A79" s="65" t="s">
        <v>81</v>
      </c>
      <c r="B79" s="81" t="s">
        <v>130</v>
      </c>
      <c r="C79" s="64" t="s">
        <v>24</v>
      </c>
      <c r="D79" s="27">
        <v>1</v>
      </c>
      <c r="E79" s="204"/>
      <c r="F79" s="21">
        <f t="shared" si="3"/>
        <v>0</v>
      </c>
      <c r="G79" s="20"/>
      <c r="H79" s="20"/>
      <c r="I79" s="20"/>
    </row>
    <row r="80" spans="1:9">
      <c r="A80" s="65" t="s">
        <v>81</v>
      </c>
      <c r="B80" s="81" t="s">
        <v>131</v>
      </c>
      <c r="C80" s="64" t="s">
        <v>24</v>
      </c>
      <c r="D80" s="27">
        <v>1</v>
      </c>
      <c r="E80" s="204"/>
      <c r="F80" s="21">
        <f t="shared" si="3"/>
        <v>0</v>
      </c>
      <c r="G80" s="20"/>
      <c r="H80" s="20"/>
      <c r="I80" s="20"/>
    </row>
    <row r="81" spans="1:9" ht="76.5">
      <c r="A81" s="53" t="s">
        <v>81</v>
      </c>
      <c r="B81" s="82" t="s">
        <v>132</v>
      </c>
      <c r="C81" s="54" t="s">
        <v>23</v>
      </c>
      <c r="D81" s="54">
        <v>1</v>
      </c>
      <c r="E81" s="204"/>
      <c r="F81" s="21">
        <f t="shared" si="3"/>
        <v>0</v>
      </c>
      <c r="G81" s="79"/>
      <c r="H81" s="83"/>
      <c r="I81" s="20"/>
    </row>
    <row r="82" spans="1:9" s="32" customFormat="1">
      <c r="A82" s="65" t="s">
        <v>81</v>
      </c>
      <c r="B82" s="72" t="s">
        <v>133</v>
      </c>
      <c r="C82" s="67" t="s">
        <v>23</v>
      </c>
      <c r="D82" s="68">
        <v>1</v>
      </c>
      <c r="E82" s="204"/>
      <c r="F82" s="21">
        <f t="shared" si="3"/>
        <v>0</v>
      </c>
      <c r="G82" s="76"/>
      <c r="H82" s="76"/>
      <c r="I82" s="76"/>
    </row>
    <row r="83" spans="1:9" s="32" customFormat="1" ht="27" customHeight="1">
      <c r="A83" s="65" t="s">
        <v>81</v>
      </c>
      <c r="B83" s="72" t="s">
        <v>134</v>
      </c>
      <c r="C83" s="67" t="s">
        <v>23</v>
      </c>
      <c r="D83" s="68">
        <v>1</v>
      </c>
      <c r="E83" s="204"/>
      <c r="F83" s="21">
        <f t="shared" si="3"/>
        <v>0</v>
      </c>
      <c r="G83" s="76"/>
      <c r="H83" s="76"/>
      <c r="I83" s="76"/>
    </row>
    <row r="84" spans="1:9" ht="25.5">
      <c r="A84" s="84" t="s">
        <v>81</v>
      </c>
      <c r="B84" s="44" t="s">
        <v>135</v>
      </c>
      <c r="C84" s="64" t="s">
        <v>23</v>
      </c>
      <c r="D84" s="27">
        <v>1</v>
      </c>
      <c r="E84" s="204"/>
      <c r="F84" s="21">
        <f t="shared" si="3"/>
        <v>0</v>
      </c>
      <c r="G84" s="20"/>
      <c r="H84" s="20"/>
      <c r="I84" s="20"/>
    </row>
    <row r="85" spans="1:9" ht="25.5">
      <c r="A85" s="65" t="s">
        <v>81</v>
      </c>
      <c r="B85" s="44" t="s">
        <v>136</v>
      </c>
      <c r="C85" s="64" t="s">
        <v>24</v>
      </c>
      <c r="D85" s="27">
        <v>1</v>
      </c>
      <c r="E85" s="204"/>
      <c r="F85" s="21">
        <f t="shared" si="3"/>
        <v>0</v>
      </c>
      <c r="G85" s="20"/>
      <c r="H85" s="20"/>
      <c r="I85" s="20"/>
    </row>
    <row r="86" spans="1:9">
      <c r="A86" s="65" t="s">
        <v>81</v>
      </c>
      <c r="B86" s="44" t="s">
        <v>137</v>
      </c>
      <c r="C86" s="64" t="s">
        <v>24</v>
      </c>
      <c r="D86" s="27">
        <v>1</v>
      </c>
      <c r="E86" s="204"/>
      <c r="F86" s="21">
        <f t="shared" si="3"/>
        <v>0</v>
      </c>
      <c r="G86" s="20"/>
      <c r="H86" s="20"/>
      <c r="I86" s="20"/>
    </row>
    <row r="87" spans="1:9" ht="25.5">
      <c r="A87" s="65" t="s">
        <v>81</v>
      </c>
      <c r="B87" s="44" t="s">
        <v>138</v>
      </c>
      <c r="C87" s="64" t="s">
        <v>24</v>
      </c>
      <c r="D87" s="27">
        <v>1</v>
      </c>
      <c r="E87" s="204"/>
      <c r="F87" s="21">
        <f t="shared" si="3"/>
        <v>0</v>
      </c>
      <c r="G87" s="20"/>
      <c r="H87" s="20"/>
      <c r="I87" s="20"/>
    </row>
    <row r="88" spans="1:9" s="70" customFormat="1">
      <c r="A88" s="65" t="s">
        <v>81</v>
      </c>
      <c r="B88" s="72" t="s">
        <v>139</v>
      </c>
      <c r="C88" s="67" t="s">
        <v>24</v>
      </c>
      <c r="D88" s="68">
        <v>4</v>
      </c>
      <c r="E88" s="204"/>
      <c r="F88" s="21">
        <f t="shared" si="3"/>
        <v>0</v>
      </c>
      <c r="G88" s="69"/>
      <c r="H88" s="69"/>
      <c r="I88" s="69"/>
    </row>
    <row r="89" spans="1:9" s="70" customFormat="1">
      <c r="A89" s="65" t="s">
        <v>81</v>
      </c>
      <c r="B89" s="72" t="s">
        <v>140</v>
      </c>
      <c r="C89" s="67" t="s">
        <v>24</v>
      </c>
      <c r="D89" s="68">
        <v>5</v>
      </c>
      <c r="E89" s="204"/>
      <c r="F89" s="21">
        <f t="shared" si="3"/>
        <v>0</v>
      </c>
      <c r="G89" s="69"/>
      <c r="H89" s="69"/>
      <c r="I89" s="69"/>
    </row>
    <row r="90" spans="1:9" s="70" customFormat="1">
      <c r="A90" s="65" t="s">
        <v>81</v>
      </c>
      <c r="B90" s="72" t="s">
        <v>141</v>
      </c>
      <c r="C90" s="67" t="s">
        <v>24</v>
      </c>
      <c r="D90" s="68">
        <v>8</v>
      </c>
      <c r="E90" s="204"/>
      <c r="F90" s="21">
        <f t="shared" si="3"/>
        <v>0</v>
      </c>
      <c r="G90" s="69"/>
      <c r="H90" s="69"/>
      <c r="I90" s="69"/>
    </row>
    <row r="91" spans="1:9" s="70" customFormat="1">
      <c r="A91" s="65" t="s">
        <v>81</v>
      </c>
      <c r="B91" s="72" t="s">
        <v>142</v>
      </c>
      <c r="C91" s="67" t="s">
        <v>24</v>
      </c>
      <c r="D91" s="68">
        <v>40</v>
      </c>
      <c r="E91" s="204"/>
      <c r="F91" s="21">
        <f t="shared" si="3"/>
        <v>0</v>
      </c>
      <c r="G91" s="69"/>
      <c r="H91" s="69"/>
      <c r="I91" s="69"/>
    </row>
    <row r="92" spans="1:9" s="70" customFormat="1">
      <c r="A92" s="65" t="s">
        <v>81</v>
      </c>
      <c r="B92" s="72" t="s">
        <v>142</v>
      </c>
      <c r="C92" s="67" t="s">
        <v>24</v>
      </c>
      <c r="D92" s="68">
        <v>40</v>
      </c>
      <c r="E92" s="204"/>
      <c r="F92" s="21">
        <f t="shared" si="3"/>
        <v>0</v>
      </c>
      <c r="G92" s="69"/>
      <c r="H92" s="69"/>
      <c r="I92" s="69"/>
    </row>
    <row r="93" spans="1:9" s="37" customFormat="1">
      <c r="A93" s="85" t="s">
        <v>81</v>
      </c>
      <c r="B93" s="82" t="s">
        <v>143</v>
      </c>
      <c r="C93" s="46" t="s">
        <v>26</v>
      </c>
      <c r="D93" s="47">
        <v>2</v>
      </c>
      <c r="E93" s="204"/>
      <c r="F93" s="21">
        <f t="shared" si="3"/>
        <v>0</v>
      </c>
      <c r="G93" s="86"/>
      <c r="H93" s="86"/>
      <c r="I93" s="86"/>
    </row>
    <row r="94" spans="1:9">
      <c r="A94" s="77" t="s">
        <v>81</v>
      </c>
      <c r="B94" s="54" t="s">
        <v>144</v>
      </c>
      <c r="C94" s="46" t="s">
        <v>24</v>
      </c>
      <c r="D94" s="47">
        <v>20</v>
      </c>
      <c r="E94" s="204"/>
      <c r="F94" s="21">
        <f t="shared" si="3"/>
        <v>0</v>
      </c>
      <c r="G94" s="20"/>
      <c r="H94" s="20"/>
      <c r="I94" s="20"/>
    </row>
    <row r="95" spans="1:9">
      <c r="A95" s="53" t="s">
        <v>81</v>
      </c>
      <c r="B95" s="45">
        <v>0.05</v>
      </c>
      <c r="C95" s="46" t="s">
        <v>23</v>
      </c>
      <c r="D95" s="47">
        <v>1</v>
      </c>
      <c r="E95" s="204"/>
      <c r="F95" s="21">
        <f>0.05*SUM(F31:F94)</f>
        <v>0</v>
      </c>
      <c r="G95" s="20"/>
      <c r="H95" s="20"/>
      <c r="I95" s="20"/>
    </row>
    <row r="96" spans="1:9" s="230" customFormat="1" ht="20.100000000000001" customHeight="1">
      <c r="A96" s="238"/>
      <c r="B96" s="239" t="s">
        <v>145</v>
      </c>
      <c r="C96" s="240"/>
      <c r="D96" s="241"/>
      <c r="E96" s="242"/>
      <c r="F96" s="247">
        <f>SUM(F31:F95)</f>
        <v>0</v>
      </c>
      <c r="G96" s="243"/>
    </row>
    <row r="97" spans="1:9">
      <c r="A97" s="36"/>
      <c r="B97" s="39"/>
      <c r="C97" s="38"/>
      <c r="D97" s="39"/>
      <c r="E97" s="40" t="s">
        <v>3</v>
      </c>
      <c r="F97" s="192" t="str">
        <f>IF(AND(ISNUMBER(#REF!),ISNUMBER(E97)),#REF!*E97," ")</f>
        <v xml:space="preserve"> </v>
      </c>
      <c r="G97" s="20"/>
      <c r="H97" s="20"/>
      <c r="I97" s="20"/>
    </row>
    <row r="98" spans="1:9" s="237" customFormat="1" ht="30" customHeight="1">
      <c r="A98" s="231" t="s">
        <v>35</v>
      </c>
      <c r="B98" s="232" t="s">
        <v>146</v>
      </c>
      <c r="C98" s="232"/>
      <c r="D98" s="233"/>
      <c r="E98" s="234" t="s">
        <v>3</v>
      </c>
      <c r="F98" s="235" t="str">
        <f>IF(AND(ISNUMBER(#REF!),ISNUMBER(E98)),#REF!*E98," ")</f>
        <v xml:space="preserve"> </v>
      </c>
      <c r="G98" s="236"/>
    </row>
    <row r="99" spans="1:9" ht="25.5">
      <c r="A99" s="53"/>
      <c r="B99" s="54" t="s">
        <v>147</v>
      </c>
      <c r="C99" s="46"/>
      <c r="D99" s="47"/>
      <c r="E99" s="87"/>
      <c r="F99" s="194" t="str">
        <f>IF(AND(ISNUMBER(#REF!),ISNUMBER(E99)),#REF!*E99," ")</f>
        <v xml:space="preserve"> </v>
      </c>
      <c r="G99" s="20"/>
      <c r="H99" s="20"/>
      <c r="I99" s="20"/>
    </row>
    <row r="100" spans="1:9">
      <c r="A100" s="53" t="s">
        <v>168</v>
      </c>
      <c r="B100" s="24" t="s">
        <v>148</v>
      </c>
      <c r="C100" s="46" t="s">
        <v>26</v>
      </c>
      <c r="D100" s="24">
        <v>10</v>
      </c>
      <c r="E100" s="202"/>
      <c r="F100" s="21">
        <f t="shared" ref="F100:F116" si="4">D100*E100</f>
        <v>0</v>
      </c>
      <c r="G100" s="20"/>
      <c r="H100" s="20"/>
      <c r="I100" s="20"/>
    </row>
    <row r="101" spans="1:9">
      <c r="A101" s="53" t="s">
        <v>170</v>
      </c>
      <c r="B101" s="24" t="s">
        <v>149</v>
      </c>
      <c r="C101" s="46" t="s">
        <v>26</v>
      </c>
      <c r="D101" s="24">
        <v>5</v>
      </c>
      <c r="E101" s="202"/>
      <c r="F101" s="21">
        <f t="shared" si="4"/>
        <v>0</v>
      </c>
      <c r="G101" s="20"/>
      <c r="H101" s="20"/>
      <c r="I101" s="20"/>
    </row>
    <row r="102" spans="1:9">
      <c r="A102" s="53" t="s">
        <v>172</v>
      </c>
      <c r="B102" s="24" t="s">
        <v>150</v>
      </c>
      <c r="C102" s="46" t="s">
        <v>26</v>
      </c>
      <c r="D102" s="24">
        <v>85</v>
      </c>
      <c r="E102" s="202"/>
      <c r="F102" s="21">
        <f t="shared" si="4"/>
        <v>0</v>
      </c>
      <c r="G102" s="20"/>
      <c r="H102" s="20"/>
      <c r="I102" s="20"/>
    </row>
    <row r="103" spans="1:9">
      <c r="A103" s="53" t="s">
        <v>174</v>
      </c>
      <c r="B103" s="24" t="s">
        <v>151</v>
      </c>
      <c r="C103" s="46" t="s">
        <v>26</v>
      </c>
      <c r="D103" s="24">
        <v>320</v>
      </c>
      <c r="E103" s="202"/>
      <c r="F103" s="21">
        <f t="shared" si="4"/>
        <v>0</v>
      </c>
      <c r="G103" s="20"/>
      <c r="H103" s="20"/>
      <c r="I103" s="20"/>
    </row>
    <row r="104" spans="1:9">
      <c r="A104" s="53" t="s">
        <v>176</v>
      </c>
      <c r="B104" s="24" t="s">
        <v>152</v>
      </c>
      <c r="C104" s="46" t="s">
        <v>26</v>
      </c>
      <c r="D104" s="24">
        <v>15</v>
      </c>
      <c r="E104" s="202"/>
      <c r="F104" s="21">
        <f t="shared" si="4"/>
        <v>0</v>
      </c>
      <c r="G104" s="20"/>
      <c r="H104" s="20"/>
      <c r="I104" s="20"/>
    </row>
    <row r="105" spans="1:9" s="32" customFormat="1">
      <c r="A105" s="53" t="s">
        <v>178</v>
      </c>
      <c r="B105" s="24" t="s">
        <v>153</v>
      </c>
      <c r="C105" s="46" t="s">
        <v>26</v>
      </c>
      <c r="D105" s="24">
        <v>15</v>
      </c>
      <c r="E105" s="202"/>
      <c r="F105" s="21">
        <f t="shared" si="4"/>
        <v>0</v>
      </c>
      <c r="G105" s="76"/>
      <c r="H105" s="76"/>
      <c r="I105" s="76"/>
    </row>
    <row r="106" spans="1:9">
      <c r="A106" s="53" t="s">
        <v>180</v>
      </c>
      <c r="B106" s="24" t="s">
        <v>154</v>
      </c>
      <c r="C106" s="46" t="s">
        <v>26</v>
      </c>
      <c r="D106" s="24">
        <v>40</v>
      </c>
      <c r="E106" s="202"/>
      <c r="F106" s="21">
        <f t="shared" si="4"/>
        <v>0</v>
      </c>
      <c r="G106" s="20"/>
      <c r="H106" s="20"/>
      <c r="I106" s="20"/>
    </row>
    <row r="107" spans="1:9">
      <c r="A107" s="53" t="s">
        <v>182</v>
      </c>
      <c r="B107" s="24" t="s">
        <v>155</v>
      </c>
      <c r="C107" s="46" t="s">
        <v>26</v>
      </c>
      <c r="D107" s="24">
        <v>120</v>
      </c>
      <c r="E107" s="202"/>
      <c r="F107" s="21">
        <f t="shared" si="4"/>
        <v>0</v>
      </c>
      <c r="G107" s="20"/>
      <c r="H107" s="20"/>
      <c r="I107" s="20"/>
    </row>
    <row r="108" spans="1:9">
      <c r="A108" s="53" t="s">
        <v>184</v>
      </c>
      <c r="B108" s="24" t="s">
        <v>156</v>
      </c>
      <c r="C108" s="46" t="s">
        <v>26</v>
      </c>
      <c r="D108" s="24">
        <v>130</v>
      </c>
      <c r="E108" s="202"/>
      <c r="F108" s="21">
        <f t="shared" si="4"/>
        <v>0</v>
      </c>
      <c r="G108" s="20"/>
      <c r="H108" s="20"/>
      <c r="I108" s="20"/>
    </row>
    <row r="109" spans="1:9">
      <c r="A109" s="53" t="s">
        <v>186</v>
      </c>
      <c r="B109" s="24" t="s">
        <v>157</v>
      </c>
      <c r="C109" s="46" t="s">
        <v>26</v>
      </c>
      <c r="D109" s="24">
        <v>90</v>
      </c>
      <c r="E109" s="202"/>
      <c r="F109" s="21">
        <f t="shared" si="4"/>
        <v>0</v>
      </c>
      <c r="G109" s="20"/>
      <c r="H109" s="20"/>
      <c r="I109" s="20"/>
    </row>
    <row r="110" spans="1:9">
      <c r="A110" s="53" t="s">
        <v>188</v>
      </c>
      <c r="B110" s="24" t="s">
        <v>158</v>
      </c>
      <c r="C110" s="46" t="s">
        <v>26</v>
      </c>
      <c r="D110" s="24">
        <v>220</v>
      </c>
      <c r="E110" s="202"/>
      <c r="F110" s="21">
        <f t="shared" si="4"/>
        <v>0</v>
      </c>
      <c r="G110" s="20"/>
      <c r="H110" s="20"/>
      <c r="I110" s="20"/>
    </row>
    <row r="111" spans="1:9">
      <c r="A111" s="53" t="s">
        <v>190</v>
      </c>
      <c r="B111" s="24" t="s">
        <v>159</v>
      </c>
      <c r="C111" s="46" t="s">
        <v>26</v>
      </c>
      <c r="D111" s="24">
        <v>40</v>
      </c>
      <c r="E111" s="204"/>
      <c r="F111" s="21">
        <f t="shared" si="4"/>
        <v>0</v>
      </c>
      <c r="G111" s="20"/>
      <c r="H111" s="20"/>
      <c r="I111" s="20"/>
    </row>
    <row r="112" spans="1:9">
      <c r="A112" s="53" t="s">
        <v>192</v>
      </c>
      <c r="B112" s="24" t="s">
        <v>160</v>
      </c>
      <c r="C112" s="46" t="s">
        <v>26</v>
      </c>
      <c r="D112" s="24">
        <v>50</v>
      </c>
      <c r="E112" s="204"/>
      <c r="F112" s="21">
        <f t="shared" si="4"/>
        <v>0</v>
      </c>
      <c r="G112" s="20"/>
      <c r="H112" s="20"/>
      <c r="I112" s="20"/>
    </row>
    <row r="113" spans="1:9">
      <c r="A113" s="53" t="s">
        <v>194</v>
      </c>
      <c r="B113" s="24" t="s">
        <v>161</v>
      </c>
      <c r="C113" s="46" t="s">
        <v>26</v>
      </c>
      <c r="D113" s="24">
        <v>20</v>
      </c>
      <c r="E113" s="204"/>
      <c r="F113" s="21">
        <f t="shared" si="4"/>
        <v>0</v>
      </c>
      <c r="G113" s="20"/>
      <c r="H113" s="20"/>
      <c r="I113" s="20"/>
    </row>
    <row r="114" spans="1:9">
      <c r="A114" s="53" t="s">
        <v>196</v>
      </c>
      <c r="B114" s="24" t="s">
        <v>162</v>
      </c>
      <c r="C114" s="46" t="s">
        <v>26</v>
      </c>
      <c r="D114" s="24">
        <v>35</v>
      </c>
      <c r="E114" s="204"/>
      <c r="F114" s="21">
        <f t="shared" si="4"/>
        <v>0</v>
      </c>
      <c r="G114" s="20"/>
      <c r="H114" s="20"/>
      <c r="I114" s="20"/>
    </row>
    <row r="115" spans="1:9">
      <c r="A115" s="53" t="s">
        <v>198</v>
      </c>
      <c r="B115" s="24" t="s">
        <v>163</v>
      </c>
      <c r="C115" s="46" t="s">
        <v>26</v>
      </c>
      <c r="D115" s="24">
        <v>15</v>
      </c>
      <c r="E115" s="204"/>
      <c r="F115" s="21">
        <f t="shared" si="4"/>
        <v>0</v>
      </c>
      <c r="G115" s="20"/>
      <c r="H115" s="20"/>
      <c r="I115" s="20"/>
    </row>
    <row r="116" spans="1:9" s="32" customFormat="1">
      <c r="A116" s="53" t="s">
        <v>200</v>
      </c>
      <c r="B116" s="54" t="s">
        <v>164</v>
      </c>
      <c r="C116" s="46" t="s">
        <v>26</v>
      </c>
      <c r="D116" s="47">
        <v>60</v>
      </c>
      <c r="E116" s="204"/>
      <c r="F116" s="21">
        <f t="shared" si="4"/>
        <v>0</v>
      </c>
      <c r="G116" s="76"/>
      <c r="H116" s="76"/>
      <c r="I116" s="76"/>
    </row>
    <row r="117" spans="1:9">
      <c r="A117" s="53" t="s">
        <v>202</v>
      </c>
      <c r="B117" s="45">
        <v>0.05</v>
      </c>
      <c r="C117" s="46" t="s">
        <v>23</v>
      </c>
      <c r="D117" s="47">
        <v>1</v>
      </c>
      <c r="E117" s="204"/>
      <c r="F117" s="21">
        <f>0.05*SUM(F100:F116)</f>
        <v>0</v>
      </c>
      <c r="G117" s="20"/>
      <c r="H117" s="20"/>
      <c r="I117" s="20"/>
    </row>
    <row r="118" spans="1:9" s="230" customFormat="1" ht="20.100000000000001" customHeight="1">
      <c r="A118" s="238"/>
      <c r="B118" s="239" t="s">
        <v>165</v>
      </c>
      <c r="C118" s="240"/>
      <c r="D118" s="241"/>
      <c r="E118" s="242" t="s">
        <v>3</v>
      </c>
      <c r="F118" s="247">
        <f>SUM(F100:F117)</f>
        <v>0</v>
      </c>
      <c r="G118" s="243"/>
    </row>
    <row r="119" spans="1:9">
      <c r="A119" s="36"/>
      <c r="B119" s="39"/>
      <c r="C119" s="38"/>
      <c r="D119" s="39"/>
      <c r="E119" s="40" t="s">
        <v>3</v>
      </c>
      <c r="F119" s="192" t="str">
        <f>IF(AND(ISNUMBER(#REF!),ISNUMBER(E119)),#REF!*E119," ")</f>
        <v xml:space="preserve"> </v>
      </c>
      <c r="G119" s="20"/>
      <c r="H119" s="20"/>
      <c r="I119" s="20"/>
    </row>
    <row r="120" spans="1:9" s="237" customFormat="1" ht="30" customHeight="1">
      <c r="A120" s="231" t="s">
        <v>36</v>
      </c>
      <c r="B120" s="232" t="s">
        <v>166</v>
      </c>
      <c r="C120" s="232"/>
      <c r="D120" s="233"/>
      <c r="E120" s="234" t="s">
        <v>3</v>
      </c>
      <c r="F120" s="235" t="str">
        <f>IF(AND(ISNUMBER(#REF!),ISNUMBER(E120)),#REF!*E120," ")</f>
        <v xml:space="preserve"> </v>
      </c>
      <c r="G120" s="236"/>
    </row>
    <row r="121" spans="1:9">
      <c r="A121" s="36"/>
      <c r="B121" s="52" t="s">
        <v>167</v>
      </c>
      <c r="C121" s="38"/>
      <c r="D121" s="39"/>
      <c r="E121" s="40"/>
      <c r="F121" s="192" t="str">
        <f>IF(AND(ISNUMBER(#REF!),ISNUMBER(E121)),#REF!*E121," ")</f>
        <v xml:space="preserve"> </v>
      </c>
      <c r="G121" s="20"/>
      <c r="H121" s="20"/>
      <c r="I121" s="20"/>
    </row>
    <row r="122" spans="1:9">
      <c r="A122" s="53" t="s">
        <v>215</v>
      </c>
      <c r="B122" s="44" t="s">
        <v>169</v>
      </c>
      <c r="C122" s="64" t="s">
        <v>23</v>
      </c>
      <c r="D122" s="27">
        <v>1</v>
      </c>
      <c r="E122" s="203"/>
      <c r="F122" s="21">
        <f t="shared" ref="F122:F148" si="5">D122*E122</f>
        <v>0</v>
      </c>
      <c r="G122" s="20"/>
      <c r="H122" s="20"/>
      <c r="I122" s="20"/>
    </row>
    <row r="123" spans="1:9" ht="28.5" customHeight="1">
      <c r="A123" s="53" t="s">
        <v>217</v>
      </c>
      <c r="B123" s="82" t="s">
        <v>171</v>
      </c>
      <c r="C123" s="46" t="s">
        <v>26</v>
      </c>
      <c r="D123" s="24">
        <f>10+65*2</f>
        <v>140</v>
      </c>
      <c r="E123" s="204"/>
      <c r="F123" s="21">
        <f t="shared" si="5"/>
        <v>0</v>
      </c>
      <c r="G123" s="20"/>
      <c r="H123" s="20"/>
      <c r="I123" s="20"/>
    </row>
    <row r="124" spans="1:9" ht="28.5" customHeight="1">
      <c r="A124" s="53" t="s">
        <v>219</v>
      </c>
      <c r="B124" s="82" t="s">
        <v>173</v>
      </c>
      <c r="C124" s="46" t="s">
        <v>26</v>
      </c>
      <c r="D124" s="24">
        <v>10</v>
      </c>
      <c r="E124" s="204"/>
      <c r="F124" s="21">
        <f t="shared" si="5"/>
        <v>0</v>
      </c>
      <c r="G124" s="20"/>
      <c r="H124" s="20"/>
      <c r="I124" s="20"/>
    </row>
    <row r="125" spans="1:9">
      <c r="A125" s="53" t="s">
        <v>221</v>
      </c>
      <c r="B125" s="82" t="s">
        <v>175</v>
      </c>
      <c r="C125" s="46" t="s">
        <v>26</v>
      </c>
      <c r="D125" s="24">
        <v>16</v>
      </c>
      <c r="E125" s="204"/>
      <c r="F125" s="21">
        <f t="shared" si="5"/>
        <v>0</v>
      </c>
      <c r="G125" s="20"/>
      <c r="H125" s="20"/>
      <c r="I125" s="20"/>
    </row>
    <row r="126" spans="1:9">
      <c r="A126" s="53" t="s">
        <v>223</v>
      </c>
      <c r="B126" s="82" t="s">
        <v>177</v>
      </c>
      <c r="C126" s="46" t="s">
        <v>26</v>
      </c>
      <c r="D126" s="24">
        <v>20</v>
      </c>
      <c r="E126" s="204"/>
      <c r="F126" s="21">
        <f t="shared" si="5"/>
        <v>0</v>
      </c>
      <c r="G126" s="20"/>
      <c r="H126" s="20"/>
      <c r="I126" s="20"/>
    </row>
    <row r="127" spans="1:9">
      <c r="A127" s="53" t="s">
        <v>225</v>
      </c>
      <c r="B127" s="82" t="s">
        <v>179</v>
      </c>
      <c r="C127" s="46" t="s">
        <v>26</v>
      </c>
      <c r="D127" s="24">
        <v>100</v>
      </c>
      <c r="E127" s="203"/>
      <c r="F127" s="21">
        <f t="shared" si="5"/>
        <v>0</v>
      </c>
      <c r="G127" s="20"/>
      <c r="H127" s="20"/>
      <c r="I127" s="20"/>
    </row>
    <row r="128" spans="1:9">
      <c r="A128" s="53" t="s">
        <v>227</v>
      </c>
      <c r="B128" s="82" t="s">
        <v>181</v>
      </c>
      <c r="C128" s="46" t="s">
        <v>26</v>
      </c>
      <c r="D128" s="24">
        <v>10</v>
      </c>
      <c r="E128" s="204"/>
      <c r="F128" s="21">
        <f t="shared" si="5"/>
        <v>0</v>
      </c>
      <c r="G128" s="20"/>
      <c r="H128" s="20"/>
      <c r="I128" s="20"/>
    </row>
    <row r="129" spans="1:9">
      <c r="A129" s="53" t="s">
        <v>229</v>
      </c>
      <c r="B129" s="54" t="s">
        <v>183</v>
      </c>
      <c r="C129" s="46" t="s">
        <v>24</v>
      </c>
      <c r="D129" s="47">
        <v>1</v>
      </c>
      <c r="E129" s="204"/>
      <c r="F129" s="21">
        <f t="shared" si="5"/>
        <v>0</v>
      </c>
      <c r="G129" s="20"/>
      <c r="H129" s="20"/>
      <c r="I129" s="20"/>
    </row>
    <row r="130" spans="1:9">
      <c r="A130" s="53" t="s">
        <v>315</v>
      </c>
      <c r="B130" s="57" t="s">
        <v>185</v>
      </c>
      <c r="C130" s="88" t="s">
        <v>24</v>
      </c>
      <c r="D130" s="57">
        <v>4</v>
      </c>
      <c r="E130" s="204"/>
      <c r="F130" s="21">
        <f t="shared" si="5"/>
        <v>0</v>
      </c>
      <c r="G130" s="20"/>
      <c r="H130" s="20"/>
      <c r="I130" s="20"/>
    </row>
    <row r="131" spans="1:9">
      <c r="A131" s="53" t="s">
        <v>316</v>
      </c>
      <c r="B131" s="89" t="s">
        <v>187</v>
      </c>
      <c r="C131" s="57" t="s">
        <v>24</v>
      </c>
      <c r="D131" s="57">
        <v>2</v>
      </c>
      <c r="E131" s="204"/>
      <c r="F131" s="21">
        <f t="shared" si="5"/>
        <v>0</v>
      </c>
      <c r="G131" s="20"/>
      <c r="H131" s="20"/>
      <c r="I131" s="20"/>
    </row>
    <row r="132" spans="1:9">
      <c r="A132" s="53" t="s">
        <v>317</v>
      </c>
      <c r="B132" s="89" t="s">
        <v>189</v>
      </c>
      <c r="C132" s="57" t="s">
        <v>24</v>
      </c>
      <c r="D132" s="57">
        <v>2</v>
      </c>
      <c r="E132" s="203"/>
      <c r="F132" s="21">
        <f t="shared" si="5"/>
        <v>0</v>
      </c>
      <c r="G132" s="20"/>
      <c r="H132" s="20"/>
      <c r="I132" s="20"/>
    </row>
    <row r="133" spans="1:9">
      <c r="A133" s="53" t="s">
        <v>318</v>
      </c>
      <c r="B133" s="89" t="s">
        <v>191</v>
      </c>
      <c r="C133" s="57" t="s">
        <v>24</v>
      </c>
      <c r="D133" s="57">
        <v>1</v>
      </c>
      <c r="E133" s="204"/>
      <c r="F133" s="21">
        <f t="shared" si="5"/>
        <v>0</v>
      </c>
      <c r="G133" s="20"/>
      <c r="H133" s="20"/>
      <c r="I133" s="20"/>
    </row>
    <row r="134" spans="1:9" s="91" customFormat="1" ht="25.5">
      <c r="A134" s="53" t="s">
        <v>319</v>
      </c>
      <c r="B134" s="57" t="s">
        <v>193</v>
      </c>
      <c r="C134" s="88" t="s">
        <v>24</v>
      </c>
      <c r="D134" s="57">
        <v>2</v>
      </c>
      <c r="E134" s="204"/>
      <c r="F134" s="21">
        <f t="shared" si="5"/>
        <v>0</v>
      </c>
      <c r="G134" s="90"/>
      <c r="H134" s="90"/>
      <c r="I134" s="90"/>
    </row>
    <row r="135" spans="1:9" s="91" customFormat="1" ht="25.5">
      <c r="A135" s="53" t="s">
        <v>320</v>
      </c>
      <c r="B135" s="57" t="s">
        <v>195</v>
      </c>
      <c r="C135" s="88" t="s">
        <v>24</v>
      </c>
      <c r="D135" s="57">
        <v>2</v>
      </c>
      <c r="E135" s="204"/>
      <c r="F135" s="21">
        <f t="shared" si="5"/>
        <v>0</v>
      </c>
      <c r="G135" s="90"/>
      <c r="H135" s="90"/>
      <c r="I135" s="90"/>
    </row>
    <row r="136" spans="1:9" s="91" customFormat="1">
      <c r="A136" s="53" t="s">
        <v>321</v>
      </c>
      <c r="B136" s="57" t="s">
        <v>197</v>
      </c>
      <c r="C136" s="88" t="s">
        <v>24</v>
      </c>
      <c r="D136" s="57">
        <v>1</v>
      </c>
      <c r="E136" s="204"/>
      <c r="F136" s="21">
        <f t="shared" si="5"/>
        <v>0</v>
      </c>
      <c r="G136" s="90"/>
      <c r="H136" s="90"/>
      <c r="I136" s="90"/>
    </row>
    <row r="137" spans="1:9" s="91" customFormat="1">
      <c r="A137" s="53" t="s">
        <v>322</v>
      </c>
      <c r="B137" s="57" t="s">
        <v>199</v>
      </c>
      <c r="C137" s="88" t="s">
        <v>24</v>
      </c>
      <c r="D137" s="57">
        <v>11</v>
      </c>
      <c r="E137" s="203"/>
      <c r="F137" s="21">
        <f t="shared" si="5"/>
        <v>0</v>
      </c>
      <c r="G137" s="90"/>
      <c r="H137" s="90"/>
      <c r="I137" s="90"/>
    </row>
    <row r="138" spans="1:9">
      <c r="A138" s="53" t="s">
        <v>323</v>
      </c>
      <c r="B138" s="57" t="s">
        <v>201</v>
      </c>
      <c r="C138" s="57" t="s">
        <v>24</v>
      </c>
      <c r="D138" s="57">
        <v>18</v>
      </c>
      <c r="E138" s="204"/>
      <c r="F138" s="21">
        <f t="shared" si="5"/>
        <v>0</v>
      </c>
      <c r="G138" s="20"/>
      <c r="H138" s="20"/>
      <c r="I138" s="20"/>
    </row>
    <row r="139" spans="1:9">
      <c r="A139" s="53" t="s">
        <v>324</v>
      </c>
      <c r="B139" s="54" t="s">
        <v>203</v>
      </c>
      <c r="C139" s="46" t="s">
        <v>24</v>
      </c>
      <c r="D139" s="47">
        <v>1</v>
      </c>
      <c r="E139" s="204"/>
      <c r="F139" s="21">
        <f t="shared" si="5"/>
        <v>0</v>
      </c>
      <c r="G139" s="20"/>
      <c r="H139" s="20"/>
      <c r="I139" s="20"/>
    </row>
    <row r="140" spans="1:9" s="32" customFormat="1" ht="25.5">
      <c r="A140" s="53" t="s">
        <v>325</v>
      </c>
      <c r="B140" s="54" t="s">
        <v>204</v>
      </c>
      <c r="C140" s="46" t="s">
        <v>24</v>
      </c>
      <c r="D140" s="47">
        <v>4</v>
      </c>
      <c r="E140" s="204"/>
      <c r="F140" s="21">
        <f t="shared" si="5"/>
        <v>0</v>
      </c>
      <c r="G140" s="76"/>
      <c r="H140" s="76"/>
      <c r="I140" s="76"/>
    </row>
    <row r="141" spans="1:9" s="32" customFormat="1" ht="44.1" customHeight="1">
      <c r="A141" s="53" t="s">
        <v>326</v>
      </c>
      <c r="B141" s="82" t="s">
        <v>205</v>
      </c>
      <c r="C141" s="46" t="s">
        <v>23</v>
      </c>
      <c r="D141" s="47">
        <v>1</v>
      </c>
      <c r="E141" s="204"/>
      <c r="F141" s="21">
        <f t="shared" si="5"/>
        <v>0</v>
      </c>
      <c r="G141" s="76"/>
      <c r="H141" s="76"/>
      <c r="I141" s="76"/>
    </row>
    <row r="142" spans="1:9" s="32" customFormat="1" ht="30" customHeight="1">
      <c r="A142" s="53" t="s">
        <v>327</v>
      </c>
      <c r="B142" s="82" t="s">
        <v>206</v>
      </c>
      <c r="C142" s="46" t="s">
        <v>23</v>
      </c>
      <c r="D142" s="47">
        <v>1</v>
      </c>
      <c r="E142" s="203"/>
      <c r="F142" s="21">
        <f t="shared" si="5"/>
        <v>0</v>
      </c>
      <c r="G142" s="76"/>
      <c r="H142" s="76"/>
      <c r="I142" s="76"/>
    </row>
    <row r="143" spans="1:9">
      <c r="A143" s="53" t="s">
        <v>328</v>
      </c>
      <c r="B143" s="54" t="s">
        <v>207</v>
      </c>
      <c r="C143" s="46" t="s">
        <v>26</v>
      </c>
      <c r="D143" s="47">
        <v>40</v>
      </c>
      <c r="E143" s="204"/>
      <c r="F143" s="21">
        <f t="shared" si="5"/>
        <v>0</v>
      </c>
      <c r="G143" s="20"/>
      <c r="H143" s="20"/>
      <c r="I143" s="20"/>
    </row>
    <row r="144" spans="1:9">
      <c r="A144" s="53" t="s">
        <v>329</v>
      </c>
      <c r="B144" s="54" t="s">
        <v>208</v>
      </c>
      <c r="C144" s="46" t="s">
        <v>23</v>
      </c>
      <c r="D144" s="47">
        <v>4</v>
      </c>
      <c r="E144" s="204"/>
      <c r="F144" s="21">
        <f t="shared" si="5"/>
        <v>0</v>
      </c>
      <c r="G144" s="20"/>
      <c r="H144" s="20"/>
      <c r="I144" s="20"/>
    </row>
    <row r="145" spans="1:9">
      <c r="A145" s="53" t="s">
        <v>330</v>
      </c>
      <c r="B145" s="54" t="s">
        <v>209</v>
      </c>
      <c r="C145" s="46" t="s">
        <v>26</v>
      </c>
      <c r="D145" s="47">
        <f>70+20+10</f>
        <v>100</v>
      </c>
      <c r="E145" s="204"/>
      <c r="F145" s="21">
        <f t="shared" si="5"/>
        <v>0</v>
      </c>
      <c r="G145" s="20"/>
      <c r="H145" s="20"/>
      <c r="I145" s="20"/>
    </row>
    <row r="146" spans="1:9">
      <c r="A146" s="53" t="s">
        <v>331</v>
      </c>
      <c r="B146" s="54" t="s">
        <v>210</v>
      </c>
      <c r="C146" s="46" t="s">
        <v>23</v>
      </c>
      <c r="D146" s="47">
        <v>2</v>
      </c>
      <c r="E146" s="204"/>
      <c r="F146" s="21">
        <f t="shared" si="5"/>
        <v>0</v>
      </c>
      <c r="G146" s="20"/>
      <c r="H146" s="20"/>
      <c r="I146" s="20"/>
    </row>
    <row r="147" spans="1:9">
      <c r="A147" s="53" t="s">
        <v>332</v>
      </c>
      <c r="B147" s="59" t="s">
        <v>211</v>
      </c>
      <c r="C147" s="92" t="s">
        <v>24</v>
      </c>
      <c r="D147" s="61">
        <v>50</v>
      </c>
      <c r="E147" s="203"/>
      <c r="F147" s="21">
        <f t="shared" si="5"/>
        <v>0</v>
      </c>
      <c r="G147" s="20"/>
      <c r="H147" s="20"/>
      <c r="I147" s="20"/>
    </row>
    <row r="148" spans="1:9">
      <c r="A148" s="53" t="s">
        <v>333</v>
      </c>
      <c r="B148" s="54" t="s">
        <v>212</v>
      </c>
      <c r="C148" s="46" t="s">
        <v>27</v>
      </c>
      <c r="D148" s="47">
        <v>20</v>
      </c>
      <c r="E148" s="204"/>
      <c r="F148" s="21">
        <f t="shared" si="5"/>
        <v>0</v>
      </c>
      <c r="G148" s="20"/>
      <c r="H148" s="20"/>
      <c r="I148" s="20"/>
    </row>
    <row r="149" spans="1:9">
      <c r="A149" s="53" t="s">
        <v>334</v>
      </c>
      <c r="B149" s="45">
        <v>0.05</v>
      </c>
      <c r="C149" s="46" t="s">
        <v>23</v>
      </c>
      <c r="D149" s="47">
        <v>1</v>
      </c>
      <c r="E149" s="204"/>
      <c r="F149" s="21">
        <f>0.05*SUM(F122:F148)</f>
        <v>0</v>
      </c>
      <c r="G149" s="20"/>
      <c r="H149" s="20"/>
      <c r="I149" s="20"/>
    </row>
    <row r="150" spans="1:9" s="230" customFormat="1" ht="20.100000000000001" customHeight="1">
      <c r="A150" s="238"/>
      <c r="B150" s="239" t="s">
        <v>213</v>
      </c>
      <c r="C150" s="240"/>
      <c r="D150" s="241"/>
      <c r="E150" s="242"/>
      <c r="F150" s="247">
        <f>SUM(F122:F149)</f>
        <v>0</v>
      </c>
      <c r="G150" s="243"/>
    </row>
    <row r="151" spans="1:9">
      <c r="A151" s="36"/>
      <c r="B151" s="39"/>
      <c r="C151" s="38"/>
      <c r="D151" s="39"/>
      <c r="E151" s="40" t="s">
        <v>3</v>
      </c>
      <c r="F151" s="192" t="str">
        <f>IF(AND(ISNUMBER(#REF!),ISNUMBER(E151)),#REF!*E151," ")</f>
        <v xml:space="preserve"> </v>
      </c>
      <c r="G151" s="20"/>
      <c r="H151" s="20"/>
      <c r="I151" s="20"/>
    </row>
    <row r="152" spans="1:9" s="237" customFormat="1" ht="30" customHeight="1">
      <c r="A152" s="231" t="s">
        <v>37</v>
      </c>
      <c r="B152" s="232" t="s">
        <v>293</v>
      </c>
      <c r="C152" s="232"/>
      <c r="D152" s="233"/>
      <c r="E152" s="234"/>
      <c r="F152" s="235"/>
      <c r="G152" s="236"/>
    </row>
    <row r="153" spans="1:9">
      <c r="A153" s="36"/>
      <c r="B153" s="93" t="s">
        <v>214</v>
      </c>
      <c r="C153" s="38"/>
      <c r="D153" s="39"/>
      <c r="E153" s="40"/>
      <c r="F153" s="192"/>
      <c r="G153" s="20"/>
      <c r="H153" s="20"/>
      <c r="I153" s="20"/>
    </row>
    <row r="154" spans="1:9" ht="25.5">
      <c r="A154" s="53" t="s">
        <v>232</v>
      </c>
      <c r="B154" s="46" t="s">
        <v>216</v>
      </c>
      <c r="C154" s="46" t="s">
        <v>28</v>
      </c>
      <c r="D154" s="47">
        <v>1</v>
      </c>
      <c r="E154" s="204"/>
      <c r="F154" s="21">
        <f t="shared" ref="F154:F160" si="6">D154*E154</f>
        <v>0</v>
      </c>
      <c r="G154" s="20"/>
      <c r="H154" s="20"/>
      <c r="I154" s="20"/>
    </row>
    <row r="155" spans="1:9">
      <c r="A155" s="53" t="s">
        <v>234</v>
      </c>
      <c r="B155" s="46" t="s">
        <v>218</v>
      </c>
      <c r="C155" s="46" t="s">
        <v>28</v>
      </c>
      <c r="D155" s="47">
        <v>2</v>
      </c>
      <c r="E155" s="204"/>
      <c r="F155" s="21">
        <f t="shared" si="6"/>
        <v>0</v>
      </c>
      <c r="G155" s="20"/>
      <c r="H155" s="20"/>
      <c r="I155" s="20"/>
    </row>
    <row r="156" spans="1:9" ht="25.5">
      <c r="A156" s="53" t="s">
        <v>236</v>
      </c>
      <c r="B156" s="46" t="s">
        <v>220</v>
      </c>
      <c r="C156" s="46" t="s">
        <v>28</v>
      </c>
      <c r="D156" s="47">
        <v>8</v>
      </c>
      <c r="E156" s="204"/>
      <c r="F156" s="21">
        <f t="shared" si="6"/>
        <v>0</v>
      </c>
      <c r="G156" s="20"/>
      <c r="H156" s="20"/>
      <c r="I156" s="20"/>
    </row>
    <row r="157" spans="1:9" ht="25.5">
      <c r="A157" s="53" t="s">
        <v>238</v>
      </c>
      <c r="B157" s="46" t="s">
        <v>222</v>
      </c>
      <c r="C157" s="46" t="s">
        <v>28</v>
      </c>
      <c r="D157" s="47">
        <v>4</v>
      </c>
      <c r="E157" s="204"/>
      <c r="F157" s="21">
        <f t="shared" si="6"/>
        <v>0</v>
      </c>
      <c r="G157" s="20"/>
      <c r="H157" s="20"/>
      <c r="I157" s="20"/>
    </row>
    <row r="158" spans="1:9" ht="25.5">
      <c r="A158" s="53" t="s">
        <v>240</v>
      </c>
      <c r="B158" s="46" t="s">
        <v>224</v>
      </c>
      <c r="C158" s="46" t="s">
        <v>28</v>
      </c>
      <c r="D158" s="47">
        <v>3</v>
      </c>
      <c r="E158" s="204"/>
      <c r="F158" s="21">
        <f t="shared" si="6"/>
        <v>0</v>
      </c>
      <c r="G158" s="20"/>
      <c r="H158" s="20"/>
      <c r="I158" s="20"/>
    </row>
    <row r="159" spans="1:9">
      <c r="A159" s="53" t="s">
        <v>242</v>
      </c>
      <c r="B159" s="46" t="s">
        <v>226</v>
      </c>
      <c r="C159" s="46" t="s">
        <v>28</v>
      </c>
      <c r="D159" s="47">
        <v>2</v>
      </c>
      <c r="E159" s="204"/>
      <c r="F159" s="21">
        <f t="shared" si="6"/>
        <v>0</v>
      </c>
      <c r="G159" s="20"/>
      <c r="H159" s="20"/>
      <c r="I159" s="20"/>
    </row>
    <row r="160" spans="1:9">
      <c r="A160" s="53" t="s">
        <v>244</v>
      </c>
      <c r="B160" s="46" t="s">
        <v>228</v>
      </c>
      <c r="C160" s="46" t="s">
        <v>28</v>
      </c>
      <c r="D160" s="47">
        <v>1</v>
      </c>
      <c r="E160" s="204"/>
      <c r="F160" s="21">
        <f t="shared" si="6"/>
        <v>0</v>
      </c>
      <c r="G160" s="20"/>
      <c r="H160" s="20"/>
      <c r="I160" s="20"/>
    </row>
    <row r="161" spans="1:9">
      <c r="A161" s="53" t="s">
        <v>246</v>
      </c>
      <c r="B161" s="45">
        <v>0.05</v>
      </c>
      <c r="C161" s="46" t="s">
        <v>23</v>
      </c>
      <c r="D161" s="47">
        <v>1</v>
      </c>
      <c r="E161" s="204"/>
      <c r="F161" s="21">
        <f>0.05*SUM(F154:F160)</f>
        <v>0</v>
      </c>
      <c r="G161" s="20"/>
      <c r="H161" s="20"/>
      <c r="I161" s="20"/>
    </row>
    <row r="162" spans="1:9" s="230" customFormat="1" ht="20.100000000000001" customHeight="1">
      <c r="A162" s="238"/>
      <c r="B162" s="239" t="s">
        <v>294</v>
      </c>
      <c r="C162" s="240"/>
      <c r="D162" s="241"/>
      <c r="E162" s="242" t="s">
        <v>3</v>
      </c>
      <c r="F162" s="247">
        <f>SUM(F154:F161)</f>
        <v>0</v>
      </c>
      <c r="G162" s="243"/>
    </row>
    <row r="163" spans="1:9">
      <c r="A163" s="36"/>
      <c r="B163" s="39"/>
      <c r="C163" s="38"/>
      <c r="D163" s="39"/>
      <c r="E163" s="40"/>
      <c r="F163" s="192"/>
      <c r="G163" s="20"/>
      <c r="H163" s="20"/>
      <c r="I163" s="20"/>
    </row>
    <row r="164" spans="1:9" s="237" customFormat="1" ht="30" customHeight="1">
      <c r="A164" s="231" t="s">
        <v>38</v>
      </c>
      <c r="B164" s="232" t="s">
        <v>230</v>
      </c>
      <c r="C164" s="232"/>
      <c r="D164" s="233"/>
      <c r="E164" s="234"/>
      <c r="F164" s="235"/>
      <c r="G164" s="236"/>
    </row>
    <row r="165" spans="1:9">
      <c r="A165" s="94"/>
      <c r="B165" s="95" t="s">
        <v>231</v>
      </c>
      <c r="E165" s="40"/>
      <c r="F165" s="192"/>
      <c r="G165" s="20"/>
      <c r="H165" s="20"/>
      <c r="I165" s="20"/>
    </row>
    <row r="166" spans="1:9">
      <c r="A166" s="53" t="s">
        <v>251</v>
      </c>
      <c r="B166" s="44" t="s">
        <v>233</v>
      </c>
      <c r="C166" s="17" t="s">
        <v>26</v>
      </c>
      <c r="D166" s="17">
        <v>325</v>
      </c>
      <c r="E166" s="204"/>
      <c r="F166" s="21">
        <f t="shared" ref="F166:F175" si="7">D166*E166</f>
        <v>0</v>
      </c>
      <c r="G166" s="20"/>
      <c r="H166" s="20"/>
      <c r="I166" s="20"/>
    </row>
    <row r="167" spans="1:9">
      <c r="A167" s="53" t="s">
        <v>335</v>
      </c>
      <c r="B167" s="44" t="s">
        <v>235</v>
      </c>
      <c r="C167" s="17" t="s">
        <v>26</v>
      </c>
      <c r="D167" s="17">
        <v>25</v>
      </c>
      <c r="E167" s="204"/>
      <c r="F167" s="21">
        <f t="shared" si="7"/>
        <v>0</v>
      </c>
      <c r="G167" s="20"/>
      <c r="H167" s="20"/>
      <c r="I167" s="20"/>
    </row>
    <row r="168" spans="1:9">
      <c r="A168" s="53" t="s">
        <v>336</v>
      </c>
      <c r="B168" s="44" t="s">
        <v>237</v>
      </c>
      <c r="C168" s="17" t="s">
        <v>26</v>
      </c>
      <c r="D168" s="17">
        <v>85</v>
      </c>
      <c r="E168" s="204"/>
      <c r="F168" s="21">
        <f t="shared" si="7"/>
        <v>0</v>
      </c>
      <c r="G168" s="20"/>
      <c r="H168" s="20"/>
      <c r="I168" s="20"/>
    </row>
    <row r="169" spans="1:9">
      <c r="A169" s="53" t="s">
        <v>337</v>
      </c>
      <c r="B169" s="44" t="s">
        <v>239</v>
      </c>
      <c r="C169" s="17" t="s">
        <v>28</v>
      </c>
      <c r="D169" s="17">
        <v>25</v>
      </c>
      <c r="E169" s="204"/>
      <c r="F169" s="21">
        <f t="shared" si="7"/>
        <v>0</v>
      </c>
      <c r="G169" s="20"/>
      <c r="H169" s="20"/>
      <c r="I169" s="20"/>
    </row>
    <row r="170" spans="1:9">
      <c r="A170" s="53" t="s">
        <v>338</v>
      </c>
      <c r="B170" s="44" t="s">
        <v>241</v>
      </c>
      <c r="C170" s="17" t="s">
        <v>28</v>
      </c>
      <c r="D170" s="17">
        <v>40</v>
      </c>
      <c r="E170" s="204"/>
      <c r="F170" s="21">
        <f t="shared" si="7"/>
        <v>0</v>
      </c>
      <c r="G170" s="20"/>
      <c r="H170" s="20"/>
      <c r="I170" s="20"/>
    </row>
    <row r="171" spans="1:9">
      <c r="A171" s="53" t="s">
        <v>339</v>
      </c>
      <c r="B171" s="44" t="s">
        <v>243</v>
      </c>
      <c r="C171" s="17" t="s">
        <v>28</v>
      </c>
      <c r="D171" s="17">
        <v>2</v>
      </c>
      <c r="E171" s="204"/>
      <c r="F171" s="21">
        <f t="shared" si="7"/>
        <v>0</v>
      </c>
      <c r="G171" s="20"/>
      <c r="H171" s="20"/>
      <c r="I171" s="20"/>
    </row>
    <row r="172" spans="1:9">
      <c r="A172" s="53" t="s">
        <v>340</v>
      </c>
      <c r="B172" s="44" t="s">
        <v>245</v>
      </c>
      <c r="C172" s="17" t="s">
        <v>28</v>
      </c>
      <c r="D172" s="17">
        <v>2</v>
      </c>
      <c r="E172" s="204"/>
      <c r="F172" s="21">
        <f t="shared" si="7"/>
        <v>0</v>
      </c>
      <c r="G172" s="20"/>
      <c r="H172" s="20"/>
      <c r="I172" s="20"/>
    </row>
    <row r="173" spans="1:9">
      <c r="A173" s="53" t="s">
        <v>341</v>
      </c>
      <c r="B173" s="44" t="s">
        <v>247</v>
      </c>
      <c r="C173" s="17" t="s">
        <v>28</v>
      </c>
      <c r="D173" s="17">
        <v>1</v>
      </c>
      <c r="E173" s="204"/>
      <c r="F173" s="21">
        <f t="shared" si="7"/>
        <v>0</v>
      </c>
      <c r="G173" s="20"/>
      <c r="H173" s="20"/>
      <c r="I173" s="20"/>
    </row>
    <row r="174" spans="1:9">
      <c r="A174" s="53" t="s">
        <v>342</v>
      </c>
      <c r="B174" s="44" t="s">
        <v>248</v>
      </c>
      <c r="C174" s="17" t="s">
        <v>28</v>
      </c>
      <c r="D174" s="17">
        <v>2</v>
      </c>
      <c r="E174" s="204"/>
      <c r="F174" s="21">
        <f t="shared" si="7"/>
        <v>0</v>
      </c>
      <c r="G174" s="20"/>
      <c r="H174" s="20"/>
      <c r="I174" s="20"/>
    </row>
    <row r="175" spans="1:9" ht="25.5">
      <c r="A175" s="53" t="s">
        <v>343</v>
      </c>
      <c r="B175" s="44" t="s">
        <v>249</v>
      </c>
      <c r="C175" s="17" t="s">
        <v>28</v>
      </c>
      <c r="D175" s="17">
        <v>20</v>
      </c>
      <c r="E175" s="204"/>
      <c r="F175" s="21">
        <f t="shared" si="7"/>
        <v>0</v>
      </c>
      <c r="G175" s="20"/>
      <c r="H175" s="20"/>
      <c r="I175" s="20"/>
    </row>
    <row r="176" spans="1:9">
      <c r="A176" s="53" t="s">
        <v>344</v>
      </c>
      <c r="B176" s="45">
        <v>0.05</v>
      </c>
      <c r="C176" s="46" t="s">
        <v>23</v>
      </c>
      <c r="D176" s="47">
        <v>1</v>
      </c>
      <c r="E176" s="204"/>
      <c r="F176" s="21">
        <f>0.05*SUM(F166:F175)</f>
        <v>0</v>
      </c>
      <c r="G176" s="20"/>
      <c r="H176" s="20"/>
      <c r="I176" s="20"/>
    </row>
    <row r="177" spans="1:9" s="230" customFormat="1" ht="20.100000000000001" customHeight="1">
      <c r="A177" s="238"/>
      <c r="B177" s="239" t="s">
        <v>348</v>
      </c>
      <c r="C177" s="240"/>
      <c r="D177" s="241"/>
      <c r="E177" s="242"/>
      <c r="F177" s="247">
        <f>SUM(F166:F176)</f>
        <v>0</v>
      </c>
      <c r="G177" s="243"/>
    </row>
    <row r="178" spans="1:9">
      <c r="A178" s="36"/>
      <c r="B178" s="39"/>
      <c r="C178" s="38"/>
      <c r="D178" s="39"/>
      <c r="E178" s="40"/>
      <c r="F178" s="192"/>
      <c r="G178" s="20"/>
      <c r="H178" s="20"/>
      <c r="I178" s="20"/>
    </row>
    <row r="179" spans="1:9" s="237" customFormat="1" ht="77.25" customHeight="1">
      <c r="A179" s="231" t="s">
        <v>39</v>
      </c>
      <c r="B179" s="232" t="s">
        <v>250</v>
      </c>
      <c r="C179" s="232"/>
      <c r="D179" s="233"/>
      <c r="E179" s="234"/>
      <c r="F179" s="235"/>
      <c r="G179" s="236"/>
    </row>
    <row r="180" spans="1:9">
      <c r="A180" s="53" t="s">
        <v>254</v>
      </c>
      <c r="B180" s="44" t="s">
        <v>252</v>
      </c>
      <c r="C180" s="46" t="s">
        <v>23</v>
      </c>
      <c r="D180" s="47">
        <v>1</v>
      </c>
      <c r="E180" s="206"/>
      <c r="F180" s="21">
        <f>D180*E180</f>
        <v>0</v>
      </c>
      <c r="G180" s="20"/>
      <c r="H180" s="20"/>
      <c r="I180" s="20"/>
    </row>
    <row r="181" spans="1:9" s="230" customFormat="1" ht="20.100000000000001" customHeight="1">
      <c r="A181" s="238"/>
      <c r="B181" s="239" t="s">
        <v>349</v>
      </c>
      <c r="C181" s="240"/>
      <c r="D181" s="241"/>
      <c r="E181" s="242"/>
      <c r="F181" s="247">
        <f>+F180</f>
        <v>0</v>
      </c>
      <c r="G181" s="243"/>
    </row>
    <row r="182" spans="1:9">
      <c r="A182" s="96"/>
      <c r="B182" s="97"/>
      <c r="C182" s="38"/>
      <c r="D182" s="98"/>
      <c r="E182" s="40"/>
      <c r="F182" s="192"/>
      <c r="G182" s="20"/>
      <c r="H182" s="20"/>
      <c r="I182" s="20"/>
    </row>
    <row r="183" spans="1:9" s="237" customFormat="1" ht="30" customHeight="1">
      <c r="A183" s="231" t="s">
        <v>345</v>
      </c>
      <c r="B183" s="232" t="s">
        <v>290</v>
      </c>
      <c r="C183" s="232"/>
      <c r="D183" s="233"/>
      <c r="E183" s="234"/>
      <c r="F183" s="235"/>
      <c r="G183" s="236"/>
    </row>
    <row r="184" spans="1:9" ht="127.5">
      <c r="A184" s="53" t="s">
        <v>346</v>
      </c>
      <c r="B184" s="186" t="s">
        <v>298</v>
      </c>
      <c r="C184" s="205" t="s">
        <v>23</v>
      </c>
      <c r="D184" s="47">
        <v>1</v>
      </c>
      <c r="E184" s="206"/>
      <c r="F184" s="21">
        <f>D184*E184</f>
        <v>0</v>
      </c>
      <c r="G184" s="20"/>
      <c r="H184" s="20"/>
      <c r="I184" s="20"/>
    </row>
    <row r="185" spans="1:9" ht="38.25">
      <c r="A185" s="53" t="s">
        <v>347</v>
      </c>
      <c r="B185" s="186" t="s">
        <v>301</v>
      </c>
      <c r="C185" s="205" t="s">
        <v>23</v>
      </c>
      <c r="D185" s="47">
        <v>1</v>
      </c>
      <c r="E185" s="206"/>
      <c r="F185" s="21">
        <f>D185*E185</f>
        <v>0</v>
      </c>
      <c r="G185" s="20"/>
      <c r="H185" s="20"/>
      <c r="I185" s="20"/>
    </row>
    <row r="186" spans="1:9" s="230" customFormat="1" ht="20.100000000000001" customHeight="1">
      <c r="A186" s="238"/>
      <c r="B186" s="259" t="s">
        <v>350</v>
      </c>
      <c r="C186" s="240"/>
      <c r="D186" s="241"/>
      <c r="E186" s="242"/>
      <c r="F186" s="247">
        <f>SUM(F184:F185)</f>
        <v>0</v>
      </c>
      <c r="G186" s="243"/>
    </row>
    <row r="187" spans="1:9">
      <c r="A187" s="94"/>
      <c r="B187" s="95"/>
      <c r="E187" s="195"/>
      <c r="F187" s="196"/>
      <c r="G187" s="20"/>
      <c r="H187" s="20"/>
      <c r="I187" s="20"/>
    </row>
    <row r="188" spans="1:9">
      <c r="B188" s="95"/>
      <c r="E188" s="20"/>
      <c r="F188" s="22"/>
      <c r="G188" s="20"/>
      <c r="H188" s="20"/>
      <c r="I188" s="20"/>
    </row>
    <row r="189" spans="1:9" s="223" customFormat="1" ht="39.950000000000003" customHeight="1">
      <c r="A189" s="217"/>
      <c r="B189" s="218" t="s">
        <v>352</v>
      </c>
      <c r="C189" s="219"/>
      <c r="D189" s="220"/>
      <c r="E189" s="221" t="s">
        <v>60</v>
      </c>
      <c r="F189" s="248">
        <f>+F9+F27+F96+F118+F150+F162+F177+F181+F186</f>
        <v>0</v>
      </c>
      <c r="G189" s="222"/>
    </row>
    <row r="190" spans="1:9">
      <c r="A190" s="100"/>
      <c r="B190" s="76"/>
      <c r="C190" s="20"/>
      <c r="D190" s="20"/>
      <c r="E190" s="20"/>
      <c r="F190" s="22"/>
      <c r="G190" s="20"/>
      <c r="H190" s="20"/>
      <c r="I190" s="20"/>
    </row>
    <row r="191" spans="1:9">
      <c r="A191" s="100"/>
      <c r="B191" s="76"/>
      <c r="C191" s="20"/>
      <c r="D191" s="20"/>
      <c r="E191" s="20"/>
      <c r="F191" s="22"/>
      <c r="G191" s="20"/>
      <c r="H191" s="20"/>
      <c r="I191" s="20"/>
    </row>
    <row r="192" spans="1:9">
      <c r="A192" s="100"/>
      <c r="B192" s="76"/>
      <c r="C192" s="20"/>
      <c r="D192" s="20"/>
      <c r="E192" s="20"/>
      <c r="F192" s="22"/>
      <c r="G192" s="20"/>
      <c r="H192" s="20"/>
      <c r="I192" s="20"/>
    </row>
    <row r="193" spans="1:9">
      <c r="A193" s="100"/>
      <c r="B193" s="76"/>
      <c r="C193" s="20"/>
      <c r="D193" s="20"/>
      <c r="E193" s="20"/>
      <c r="F193" s="22"/>
      <c r="G193" s="20"/>
      <c r="H193" s="20"/>
      <c r="I193" s="20"/>
    </row>
    <row r="194" spans="1:9">
      <c r="A194" s="100"/>
      <c r="B194" s="76"/>
      <c r="C194" s="20"/>
      <c r="D194" s="20"/>
      <c r="E194" s="20"/>
      <c r="F194" s="22"/>
      <c r="G194" s="20"/>
      <c r="H194" s="20"/>
      <c r="I194" s="20"/>
    </row>
    <row r="195" spans="1:9">
      <c r="A195" s="100"/>
      <c r="B195" s="76"/>
      <c r="C195" s="20"/>
      <c r="D195" s="20"/>
      <c r="E195" s="20"/>
      <c r="F195" s="22"/>
      <c r="G195" s="20"/>
      <c r="H195" s="20"/>
      <c r="I195" s="20"/>
    </row>
  </sheetData>
  <phoneticPr fontId="41" type="noConversion"/>
  <conditionalFormatting sqref="G75">
    <cfRule type="cellIs" dxfId="0" priority="2" operator="equal">
      <formula>H75</formula>
    </cfRule>
  </conditionalFormatting>
  <pageMargins left="0.70833333333333304" right="0.70833333333333304" top="0.74791666666666701" bottom="0.74791666666666701" header="0.511811023622047" footer="0.511811023622047"/>
  <pageSetup paperSize="9" scale="81" fitToHeight="0" orientation="portrait" horizontalDpi="300" verticalDpi="300" r:id="rId1"/>
  <rowBreaks count="2" manualBreakCount="2">
    <brk id="73" max="16383" man="1"/>
    <brk id="118" max="16383" man="1"/>
  </rowBreaks>
  <ignoredErrors>
    <ignoredError sqref="F11:F15 F17:F25 F75:F94 F1:F2 F187:F188 F184 F27:F73 F96:F116 F150:F160 F118:F148 F162:F175 F177:F182" unlockedFormula="1"/>
  </ignoredErrors>
  <drawing r:id="rId2"/>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REKAPITULACIJA</vt:lpstr>
      <vt:lpstr>STROJNE INŠTALACIJE</vt:lpstr>
      <vt:lpstr>ELEKTRO INŠTALACIJE</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Marko Kocjancic</dc:creator>
  <dc:description/>
  <cp:lastModifiedBy>Vivija Kolar</cp:lastModifiedBy>
  <cp:lastPrinted>2021-10-27T12:30:54Z</cp:lastPrinted>
  <dcterms:created xsi:type="dcterms:W3CDTF">1997-07-21T11:26:16Z</dcterms:created>
  <dcterms:modified xsi:type="dcterms:W3CDTF">2026-06-02T08:55:52Z</dcterms:modified>
</cp:coreProperties>
</file>